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zlecone" sheetId="1" r:id="rId1"/>
  </sheets>
  <definedNames>
    <definedName name="_xlnm.Print_Area" localSheetId="0">zlecone!$A$1:$M$93</definedName>
    <definedName name="_xlnm.Print_Titles" localSheetId="0">zlecone!$14:$17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2" i="1" l="1"/>
  <c r="F92" i="1" s="1"/>
  <c r="M90" i="1"/>
  <c r="L90" i="1"/>
  <c r="L86" i="1" s="1"/>
  <c r="K90" i="1"/>
  <c r="J90" i="1"/>
  <c r="J86" i="1" s="1"/>
  <c r="I90" i="1"/>
  <c r="H90" i="1"/>
  <c r="H86" i="1" s="1"/>
  <c r="E90" i="1"/>
  <c r="G89" i="1"/>
  <c r="F89" i="1" s="1"/>
  <c r="F87" i="1" s="1"/>
  <c r="M87" i="1"/>
  <c r="L87" i="1"/>
  <c r="K87" i="1"/>
  <c r="K86" i="1" s="1"/>
  <c r="J87" i="1"/>
  <c r="I87" i="1"/>
  <c r="H87" i="1"/>
  <c r="E87" i="1"/>
  <c r="E86" i="1" s="1"/>
  <c r="M86" i="1"/>
  <c r="I86" i="1"/>
  <c r="G85" i="1"/>
  <c r="F85" i="1" s="1"/>
  <c r="G84" i="1"/>
  <c r="F84" i="1" s="1"/>
  <c r="G83" i="1"/>
  <c r="F83" i="1" s="1"/>
  <c r="G82" i="1"/>
  <c r="F82" i="1" s="1"/>
  <c r="G81" i="1"/>
  <c r="F81" i="1" s="1"/>
  <c r="G80" i="1"/>
  <c r="F80" i="1" s="1"/>
  <c r="G79" i="1"/>
  <c r="F79" i="1" s="1"/>
  <c r="G78" i="1"/>
  <c r="F78" i="1" s="1"/>
  <c r="G77" i="1"/>
  <c r="F77" i="1" s="1"/>
  <c r="M75" i="1"/>
  <c r="L75" i="1"/>
  <c r="L74" i="1" s="1"/>
  <c r="K75" i="1"/>
  <c r="K74" i="1" s="1"/>
  <c r="J75" i="1"/>
  <c r="J74" i="1" s="1"/>
  <c r="I75" i="1"/>
  <c r="H75" i="1"/>
  <c r="H74" i="1" s="1"/>
  <c r="E75" i="1"/>
  <c r="E74" i="1" s="1"/>
  <c r="M74" i="1"/>
  <c r="I74" i="1"/>
  <c r="G73" i="1"/>
  <c r="F73" i="1" s="1"/>
  <c r="M71" i="1"/>
  <c r="L71" i="1"/>
  <c r="K71" i="1"/>
  <c r="J71" i="1"/>
  <c r="I71" i="1"/>
  <c r="H71" i="1"/>
  <c r="E71" i="1"/>
  <c r="G70" i="1"/>
  <c r="F70" i="1" s="1"/>
  <c r="M68" i="1"/>
  <c r="M67" i="1" s="1"/>
  <c r="L68" i="1"/>
  <c r="L67" i="1" s="1"/>
  <c r="K68" i="1"/>
  <c r="K67" i="1" s="1"/>
  <c r="J68" i="1"/>
  <c r="J67" i="1" s="1"/>
  <c r="I68" i="1"/>
  <c r="I67" i="1" s="1"/>
  <c r="H68" i="1"/>
  <c r="E68" i="1"/>
  <c r="E67" i="1" s="1"/>
  <c r="G66" i="1"/>
  <c r="F66" i="1" s="1"/>
  <c r="G65" i="1"/>
  <c r="F65" i="1" s="1"/>
  <c r="G64" i="1"/>
  <c r="F64" i="1" s="1"/>
  <c r="G63" i="1"/>
  <c r="F63" i="1" s="1"/>
  <c r="G62" i="1"/>
  <c r="F62" i="1" s="1"/>
  <c r="G61" i="1"/>
  <c r="F61" i="1" s="1"/>
  <c r="G60" i="1"/>
  <c r="F60" i="1" s="1"/>
  <c r="G59" i="1"/>
  <c r="F59" i="1" s="1"/>
  <c r="G58" i="1"/>
  <c r="F58" i="1" s="1"/>
  <c r="G57" i="1"/>
  <c r="F57" i="1" s="1"/>
  <c r="G56" i="1"/>
  <c r="F56" i="1"/>
  <c r="G55" i="1"/>
  <c r="F55" i="1" s="1"/>
  <c r="M53" i="1"/>
  <c r="L53" i="1"/>
  <c r="K53" i="1"/>
  <c r="J53" i="1"/>
  <c r="I53" i="1"/>
  <c r="G53" i="1" s="1"/>
  <c r="F53" i="1" s="1"/>
  <c r="H53" i="1"/>
  <c r="E53" i="1"/>
  <c r="G52" i="1"/>
  <c r="F52" i="1" s="1"/>
  <c r="M49" i="1"/>
  <c r="L49" i="1"/>
  <c r="K49" i="1"/>
  <c r="J49" i="1"/>
  <c r="I49" i="1"/>
  <c r="H49" i="1"/>
  <c r="E49" i="1"/>
  <c r="G48" i="1"/>
  <c r="F48" i="1" s="1"/>
  <c r="G47" i="1"/>
  <c r="F47" i="1" s="1"/>
  <c r="G46" i="1"/>
  <c r="F46" i="1" s="1"/>
  <c r="M44" i="1"/>
  <c r="L44" i="1"/>
  <c r="K44" i="1"/>
  <c r="K43" i="1" s="1"/>
  <c r="J44" i="1"/>
  <c r="J43" i="1" s="1"/>
  <c r="I44" i="1"/>
  <c r="H44" i="1"/>
  <c r="E44" i="1"/>
  <c r="E43" i="1" s="1"/>
  <c r="L43" i="1"/>
  <c r="H43" i="1"/>
  <c r="G42" i="1"/>
  <c r="F42" i="1" s="1"/>
  <c r="M40" i="1"/>
  <c r="L40" i="1"/>
  <c r="K40" i="1"/>
  <c r="J40" i="1"/>
  <c r="I40" i="1"/>
  <c r="H40" i="1"/>
  <c r="E40" i="1"/>
  <c r="G39" i="1"/>
  <c r="F39" i="1" s="1"/>
  <c r="M37" i="1"/>
  <c r="M36" i="1" s="1"/>
  <c r="L37" i="1"/>
  <c r="L36" i="1" s="1"/>
  <c r="K37" i="1"/>
  <c r="K36" i="1" s="1"/>
  <c r="J37" i="1"/>
  <c r="I37" i="1"/>
  <c r="I36" i="1" s="1"/>
  <c r="H37" i="1"/>
  <c r="E37" i="1"/>
  <c r="E36" i="1" s="1"/>
  <c r="J36" i="1"/>
  <c r="M34" i="1"/>
  <c r="M33" i="1" s="1"/>
  <c r="L34" i="1"/>
  <c r="L33" i="1" s="1"/>
  <c r="K34" i="1"/>
  <c r="K33" i="1" s="1"/>
  <c r="J34" i="1"/>
  <c r="I34" i="1"/>
  <c r="I33" i="1" s="1"/>
  <c r="H34" i="1"/>
  <c r="E34" i="1"/>
  <c r="E33" i="1" s="1"/>
  <c r="J33" i="1"/>
  <c r="G32" i="1"/>
  <c r="F32" i="1" s="1"/>
  <c r="G31" i="1"/>
  <c r="F31" i="1" s="1"/>
  <c r="M28" i="1"/>
  <c r="L28" i="1"/>
  <c r="K28" i="1"/>
  <c r="J28" i="1"/>
  <c r="I28" i="1"/>
  <c r="H28" i="1"/>
  <c r="E28" i="1"/>
  <c r="G27" i="1"/>
  <c r="F27" i="1" s="1"/>
  <c r="G26" i="1"/>
  <c r="F26" i="1" s="1"/>
  <c r="G25" i="1"/>
  <c r="F25" i="1" s="1"/>
  <c r="M23" i="1"/>
  <c r="L23" i="1"/>
  <c r="L22" i="1" s="1"/>
  <c r="K23" i="1"/>
  <c r="K22" i="1" s="1"/>
  <c r="J23" i="1"/>
  <c r="I23" i="1"/>
  <c r="H23" i="1"/>
  <c r="E23" i="1"/>
  <c r="E22" i="1" s="1"/>
  <c r="J22" i="1"/>
  <c r="G21" i="1"/>
  <c r="F21" i="1" s="1"/>
  <c r="M19" i="1"/>
  <c r="M18" i="1" s="1"/>
  <c r="L19" i="1"/>
  <c r="K19" i="1"/>
  <c r="K18" i="1" s="1"/>
  <c r="J19" i="1"/>
  <c r="J18" i="1" s="1"/>
  <c r="I19" i="1"/>
  <c r="I18" i="1" s="1"/>
  <c r="H19" i="1"/>
  <c r="H18" i="1" s="1"/>
  <c r="E19" i="1"/>
  <c r="E18" i="1" s="1"/>
  <c r="L18" i="1"/>
  <c r="G74" i="1" l="1"/>
  <c r="F74" i="1" s="1"/>
  <c r="G23" i="1"/>
  <c r="N74" i="1"/>
  <c r="M43" i="1"/>
  <c r="G87" i="1"/>
  <c r="G37" i="1"/>
  <c r="G40" i="1"/>
  <c r="F40" i="1" s="1"/>
  <c r="N40" i="1" s="1"/>
  <c r="G86" i="1"/>
  <c r="F86" i="1" s="1"/>
  <c r="I22" i="1"/>
  <c r="M22" i="1"/>
  <c r="I43" i="1"/>
  <c r="G43" i="1" s="1"/>
  <c r="F43" i="1" s="1"/>
  <c r="N43" i="1" s="1"/>
  <c r="K93" i="1"/>
  <c r="G68" i="1"/>
  <c r="F68" i="1" s="1"/>
  <c r="G71" i="1"/>
  <c r="F71" i="1" s="1"/>
  <c r="N71" i="1" s="1"/>
  <c r="J93" i="1"/>
  <c r="G28" i="1"/>
  <c r="F28" i="1" s="1"/>
  <c r="N28" i="1" s="1"/>
  <c r="G34" i="1"/>
  <c r="F34" i="1" s="1"/>
  <c r="G49" i="1"/>
  <c r="F49" i="1" s="1"/>
  <c r="I93" i="1"/>
  <c r="L93" i="1"/>
  <c r="G67" i="1"/>
  <c r="N86" i="1"/>
  <c r="F23" i="1"/>
  <c r="F37" i="1"/>
  <c r="G36" i="1"/>
  <c r="E93" i="1"/>
  <c r="M93" i="1"/>
  <c r="G33" i="1"/>
  <c r="G19" i="1"/>
  <c r="G44" i="1"/>
  <c r="F44" i="1" s="1"/>
  <c r="N44" i="1" s="1"/>
  <c r="G75" i="1"/>
  <c r="F75" i="1" s="1"/>
  <c r="G90" i="1"/>
  <c r="F90" i="1" s="1"/>
  <c r="H22" i="1"/>
  <c r="H33" i="1"/>
  <c r="H36" i="1"/>
  <c r="H67" i="1"/>
  <c r="H93" i="1" l="1"/>
  <c r="G22" i="1"/>
  <c r="N34" i="1"/>
  <c r="F33" i="1"/>
  <c r="N33" i="1" s="1"/>
  <c r="N37" i="1"/>
  <c r="F36" i="1"/>
  <c r="N36" i="1" s="1"/>
  <c r="G18" i="1"/>
  <c r="F19" i="1"/>
  <c r="N23" i="1"/>
  <c r="F22" i="1"/>
  <c r="N22" i="1" s="1"/>
  <c r="F67" i="1"/>
  <c r="N67" i="1" s="1"/>
  <c r="N68" i="1"/>
  <c r="G93" i="1" l="1"/>
  <c r="G94" i="1" s="1"/>
  <c r="N19" i="1"/>
  <c r="F18" i="1"/>
  <c r="F93" i="1" l="1"/>
  <c r="N18" i="1"/>
  <c r="F94" i="1" l="1"/>
  <c r="N94" i="1"/>
  <c r="N93" i="1"/>
  <c r="E94" i="1"/>
</calcChain>
</file>

<file path=xl/sharedStrings.xml><?xml version="1.0" encoding="utf-8"?>
<sst xmlns="http://schemas.openxmlformats.org/spreadsheetml/2006/main" count="166" uniqueCount="115">
  <si>
    <t>Załącznik Nr 2a</t>
  </si>
  <si>
    <t xml:space="preserve">do Uchwały Nr </t>
  </si>
  <si>
    <t xml:space="preserve">Sejmiku Województwa </t>
  </si>
  <si>
    <t>Warmińsko-Mazurskiego</t>
  </si>
  <si>
    <t xml:space="preserve">z dnia </t>
  </si>
  <si>
    <t>w sprawie budżetu Województwa</t>
  </si>
  <si>
    <t>Warmińsko-Mazurskiego na 2020 r.</t>
  </si>
  <si>
    <t>w zł</t>
  </si>
  <si>
    <t>Dział</t>
  </si>
  <si>
    <t>Rozdz.</t>
  </si>
  <si>
    <t>§</t>
  </si>
  <si>
    <t>Wyszczególnienie</t>
  </si>
  <si>
    <t>Dochody</t>
  </si>
  <si>
    <t>Wydatki
(7+12)</t>
  </si>
  <si>
    <t>z tego:</t>
  </si>
  <si>
    <t>Dochody do przekazania do budżetu państwa</t>
  </si>
  <si>
    <t>Wydatki bieżące</t>
  </si>
  <si>
    <t>w tym:</t>
  </si>
  <si>
    <t>Wydatki majątkowe</t>
  </si>
  <si>
    <t>wynagr.</t>
  </si>
  <si>
    <t>pochodne od wynagr.</t>
  </si>
  <si>
    <t>świadcz. społ.</t>
  </si>
  <si>
    <t>pozostałe wyd. bież.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</si>
  <si>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</si>
  <si>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</si>
  <si>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</si>
  <si>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</si>
  <si>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</si>
  <si>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</si>
  <si>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</si>
  <si>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</si>
  <si>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</si>
  <si>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</si>
  <si>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</si>
  <si>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</si>
  <si>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</si>
  <si>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010</t>
  </si>
  <si>
    <t>Rolnictwo i łowiectwo</t>
  </si>
  <si>
    <t>01005</t>
  </si>
  <si>
    <t>Prace geodezyjno-urządzeniowe na potrzeby rolnictwa</t>
  </si>
  <si>
    <t>2210</t>
  </si>
  <si>
    <t>Dotacje celowe otrzymane z budżetu państwa na zadania bieżące z zakresu administracji rządowej oraz inne zadania zlecone ustawami realizowane przez samorząd województwa</t>
  </si>
  <si>
    <t>4300</t>
  </si>
  <si>
    <t>Zakup usług pozostałych</t>
  </si>
  <si>
    <t>600</t>
  </si>
  <si>
    <t>Transport i łączność</t>
  </si>
  <si>
    <t>60003</t>
  </si>
  <si>
    <t>Krajowe pasażerskie przewozy autobusowe</t>
  </si>
  <si>
    <t>2310</t>
  </si>
  <si>
    <t>Dotacje celowe przekazane gminie na zadania bieżące realizowane na podstawie porozumień (umów) między jednostkami samorządu terytorialnego</t>
  </si>
  <si>
    <t>2320</t>
  </si>
  <si>
    <t>Dotacje celowe przekazane dla powiatu na zadania bieżące realizowane na podstawie porozumień (umów) między jednostkami samorządu terytorialnego</t>
  </si>
  <si>
    <t>2630</t>
  </si>
  <si>
    <t>Dotacja przedmiotowa z budżetu dla jednostek niezaliczanych do sektora finansów publicznych</t>
  </si>
  <si>
    <t>60095</t>
  </si>
  <si>
    <t>Pozostała działalność</t>
  </si>
  <si>
    <t>0690</t>
  </si>
  <si>
    <t>Wpływy z różnych opłat</t>
  </si>
  <si>
    <t>4210</t>
  </si>
  <si>
    <t>Zakup materiałów i wyposażenia</t>
  </si>
  <si>
    <t>630</t>
  </si>
  <si>
    <t>Turystyka</t>
  </si>
  <si>
    <t>63095</t>
  </si>
  <si>
    <t>710</t>
  </si>
  <si>
    <t>Działalność usługowa</t>
  </si>
  <si>
    <t>71005</t>
  </si>
  <si>
    <t>Prace geologiczne (nieinwestycyjne)</t>
  </si>
  <si>
    <t>4170</t>
  </si>
  <si>
    <t>Wynagrodzenia bezosobowe</t>
  </si>
  <si>
    <t>71012</t>
  </si>
  <si>
    <t>Zadania z zakresu geodezji i kartografii</t>
  </si>
  <si>
    <t>750</t>
  </si>
  <si>
    <t>Administracja publiczna</t>
  </si>
  <si>
    <t>75011</t>
  </si>
  <si>
    <t>Urzędy wojewódzkie</t>
  </si>
  <si>
    <t>4010</t>
  </si>
  <si>
    <t>Wynagrodzenia osobowe pracowników</t>
  </si>
  <si>
    <t>4110</t>
  </si>
  <si>
    <t>Składki na ubezpieczenia społeczne</t>
  </si>
  <si>
    <t>4120</t>
  </si>
  <si>
    <t>Składki na Fundusz Pracy oraz Solidarnościowy Fundusz Wsparcia Osób Niepełnosprawnych</t>
  </si>
  <si>
    <t>75046</t>
  </si>
  <si>
    <t>Komisje egzaminacyjne</t>
  </si>
  <si>
    <t>ochrona środowiska</t>
  </si>
  <si>
    <t>75084</t>
  </si>
  <si>
    <t>Funkcjonowanie wojewódzkich rad dialogu społecznego</t>
  </si>
  <si>
    <t>3030</t>
  </si>
  <si>
    <t>Różne wydatki na rzecz osobób fizycznych</t>
  </si>
  <si>
    <t>Składki na Fundusz Pracy</t>
  </si>
  <si>
    <t>4220</t>
  </si>
  <si>
    <t>Zakup środków żywności</t>
  </si>
  <si>
    <t>4360</t>
  </si>
  <si>
    <t xml:space="preserve">Opłata z tytułu zakupu usług telekomunikacyjnych </t>
  </si>
  <si>
    <t>4390</t>
  </si>
  <si>
    <t>Zakup usług obejmujących wykonanie ekspertyz, analiz i opinii</t>
  </si>
  <si>
    <t>4410</t>
  </si>
  <si>
    <t>Podróże służbowe krajowe</t>
  </si>
  <si>
    <t>4700</t>
  </si>
  <si>
    <t xml:space="preserve">Szkolenia pracowników niebędących członkami korpusu służby cywilnej </t>
  </si>
  <si>
    <t>851</t>
  </si>
  <si>
    <t>Ochrona zdrowia</t>
  </si>
  <si>
    <t>85156</t>
  </si>
  <si>
    <t>Składki na ubezpieczenia zdrowotne oraz świadczenia dla osób nieobjętych obowiązkiem ubezpieczenia zdrowotnego</t>
  </si>
  <si>
    <t>4130</t>
  </si>
  <si>
    <t>Składki na ubezpieczenie zdrowotne</t>
  </si>
  <si>
    <t>85195</t>
  </si>
  <si>
    <t>900</t>
  </si>
  <si>
    <t>Gospodarka komunalna i ochrona środowiska</t>
  </si>
  <si>
    <t>90005</t>
  </si>
  <si>
    <t>Ochrona powietrza atmosferycznego i klimatu</t>
  </si>
  <si>
    <t>90007</t>
  </si>
  <si>
    <t>Zmniejszenie hałasu i wibracji</t>
  </si>
  <si>
    <t>Ogółem</t>
  </si>
  <si>
    <t>Dochody i wydatki związane z realizacją zadań z zakresu administracji rządowej i innych zadań zleconych odrębnymi ustawami w …… roku</t>
  </si>
  <si>
    <t xml:space="preserve">VI.1c.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</si>
</sst>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color indexed="8"/>
      <name val="Arial"/>
      <family val="2"/>
      <charset val="238"/>
    </font>
    <font>
      <sz val="11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6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>
      <alignment vertical="top"/>
    </xf>
  </cellStyleXfs>
  <cellXfs count="142">
    <xf numFmtId="0" fontId="0" fillId="0" borderId="0" xfId="0" applyAlignment="1"/>
    <xf numFmtId="0" fontId="1" fillId="2" borderId="0" xfId="0" applyNumberFormat="1" applyFont="1" applyFill="1" applyBorder="1" applyAlignment="1" applyProtection="1">
      <alignment horizontal="left"/>
      <protection locked="0"/>
    </xf>
    <xf numFmtId="0" fontId="1" fillId="2" borderId="0" xfId="0" applyNumberFormat="1" applyFont="1" applyFill="1" applyBorder="1" applyAlignment="1" applyProtection="1">
      <alignment horizontal="center"/>
      <protection locked="0"/>
    </xf>
    <xf numFmtId="0" fontId="1" fillId="2" borderId="0" xfId="0" applyNumberFormat="1" applyFont="1" applyFill="1" applyBorder="1" applyAlignment="1" applyProtection="1">
      <alignment horizontal="right"/>
      <protection locked="0"/>
    </xf>
    <xf numFmtId="0" fontId="1" fillId="2" borderId="0" xfId="0" applyFont="1" applyFill="1" applyAlignment="1"/>
    <xf numFmtId="0" fontId="2" fillId="2" borderId="0" xfId="0" applyNumberFormat="1" applyFont="1" applyFill="1" applyBorder="1" applyAlignment="1" applyProtection="1">
      <alignment horizontal="left"/>
      <protection locked="0"/>
    </xf>
    <xf numFmtId="0" fontId="2" fillId="2" borderId="0" xfId="0" applyNumberFormat="1" applyFont="1" applyFill="1" applyBorder="1" applyAlignment="1" applyProtection="1">
      <alignment horizontal="center"/>
      <protection locked="0"/>
    </xf>
    <xf numFmtId="0" fontId="2" fillId="2" borderId="0" xfId="0" applyNumberFormat="1" applyFont="1" applyFill="1" applyBorder="1" applyAlignment="1" applyProtection="1">
      <alignment horizontal="right"/>
      <protection locked="0"/>
    </xf>
    <xf numFmtId="0" fontId="1" fillId="2" borderId="0" xfId="0" applyNumberFormat="1" applyFont="1" applyFill="1" applyBorder="1" applyAlignment="1" applyProtection="1">
      <alignment horizontal="left" vertical="center"/>
      <protection locked="0"/>
    </xf>
    <xf numFmtId="0" fontId="2" fillId="2" borderId="0" xfId="0" applyNumberFormat="1" applyFont="1" applyFill="1" applyBorder="1" applyAlignment="1" applyProtection="1">
      <alignment horizontal="left"/>
      <protection locked="0"/>
    </xf>
    <xf numFmtId="49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5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0" applyNumberFormat="1" applyFont="1" applyFill="1" applyBorder="1" applyAlignment="1" applyProtection="1">
      <alignment horizontal="center"/>
      <protection locked="0"/>
    </xf>
    <xf numFmtId="0" fontId="6" fillId="2" borderId="0" xfId="0" applyNumberFormat="1" applyFont="1" applyFill="1" applyBorder="1" applyAlignment="1" applyProtection="1">
      <alignment horizontal="center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left" vertical="center" wrapText="1"/>
      <protection locked="0"/>
    </xf>
    <xf numFmtId="3" fontId="5" fillId="3" borderId="9" xfId="0" applyNumberFormat="1" applyFont="1" applyFill="1" applyBorder="1" applyAlignment="1" applyProtection="1">
      <alignment horizontal="right" vertical="center" wrapText="1"/>
      <protection locked="0"/>
    </xf>
    <xf numFmtId="3" fontId="5" fillId="2" borderId="10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7" fillId="4" borderId="12" xfId="0" applyNumberFormat="1" applyFont="1" applyFill="1" applyBorder="1" applyAlignment="1" applyProtection="1">
      <alignment horizontal="center" vertical="top" wrapText="1"/>
      <protection locked="0"/>
    </xf>
    <xf numFmtId="49" fontId="7" fillId="4" borderId="9" xfId="0" applyNumberFormat="1" applyFont="1" applyFill="1" applyBorder="1" applyAlignment="1" applyProtection="1">
      <alignment horizontal="center" vertical="top" wrapText="1"/>
      <protection locked="0"/>
    </xf>
    <xf numFmtId="49" fontId="7" fillId="4" borderId="9" xfId="0" applyNumberFormat="1" applyFont="1" applyFill="1" applyBorder="1" applyAlignment="1" applyProtection="1">
      <alignment horizontal="left" vertical="top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2" borderId="10" xfId="0" applyNumberFormat="1" applyFont="1" applyFill="1" applyBorder="1" applyAlignment="1" applyProtection="1">
      <alignment horizontal="left" vertical="top" wrapText="1"/>
      <protection locked="0"/>
    </xf>
    <xf numFmtId="0" fontId="7" fillId="2" borderId="0" xfId="0" applyNumberFormat="1" applyFont="1" applyFill="1" applyBorder="1" applyAlignment="1" applyProtection="1">
      <alignment horizontal="left" vertical="top"/>
      <protection locked="0"/>
    </xf>
    <xf numFmtId="49" fontId="1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1" fillId="2" borderId="8" xfId="0" applyNumberFormat="1" applyFont="1" applyFill="1" applyBorder="1" applyAlignment="1" applyProtection="1">
      <alignment horizontal="center" vertical="top" wrapText="1"/>
      <protection locked="0"/>
    </xf>
    <xf numFmtId="49" fontId="1" fillId="2" borderId="9" xfId="0" applyNumberFormat="1" applyFont="1" applyFill="1" applyBorder="1" applyAlignment="1" applyProtection="1">
      <alignment horizontal="center" vertical="top" wrapText="1"/>
      <protection locked="0"/>
    </xf>
    <xf numFmtId="49" fontId="1" fillId="2" borderId="9" xfId="0" applyNumberFormat="1" applyFont="1" applyFill="1" applyBorder="1" applyAlignment="1" applyProtection="1">
      <alignment horizontal="left" vertical="top" wrapText="1"/>
      <protection locked="0"/>
    </xf>
    <xf numFmtId="3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" fillId="2" borderId="9" xfId="0" applyNumberFormat="1" applyFont="1" applyFill="1" applyBorder="1" applyAlignment="1" applyProtection="1">
      <alignment horizontal="right" vertical="center"/>
      <protection locked="0"/>
    </xf>
    <xf numFmtId="3" fontId="1" fillId="2" borderId="0" xfId="0" applyNumberFormat="1" applyFont="1" applyFill="1" applyBorder="1" applyAlignment="1" applyProtection="1">
      <alignment horizontal="left" vertical="top"/>
      <protection locked="0"/>
    </xf>
    <xf numFmtId="0" fontId="1" fillId="2" borderId="0" xfId="0" applyNumberFormat="1" applyFont="1" applyFill="1" applyBorder="1" applyAlignment="1" applyProtection="1">
      <alignment horizontal="left" vertical="top"/>
      <protection locked="0"/>
    </xf>
    <xf numFmtId="49" fontId="1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" xfId="0" applyNumberFormat="1" applyFont="1" applyFill="1" applyBorder="1" applyAlignment="1" applyProtection="1">
      <alignment horizontal="left" vertical="center" wrapText="1"/>
      <protection locked="0"/>
    </xf>
    <xf numFmtId="3" fontId="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7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" fillId="2" borderId="6" xfId="0" applyNumberFormat="1" applyFont="1" applyFill="1" applyBorder="1" applyAlignment="1" applyProtection="1">
      <alignment horizontal="right" vertical="center"/>
      <protection locked="0"/>
    </xf>
    <xf numFmtId="3" fontId="1" fillId="2" borderId="0" xfId="0" applyNumberFormat="1" applyFont="1" applyFill="1" applyBorder="1" applyAlignment="1" applyProtection="1">
      <alignment horizontal="left" vertical="center"/>
      <protection locked="0"/>
    </xf>
    <xf numFmtId="49" fontId="5" fillId="3" borderId="13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4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9" xfId="0" applyNumberFormat="1" applyFont="1" applyFill="1" applyBorder="1" applyAlignment="1" applyProtection="1">
      <alignment horizontal="left" vertical="center" wrapText="1"/>
      <protection locked="0"/>
    </xf>
    <xf numFmtId="3" fontId="7" fillId="2" borderId="10" xfId="0" applyNumberFormat="1" applyFont="1" applyFill="1" applyBorder="1" applyAlignment="1" applyProtection="1">
      <alignment horizontal="left" vertical="center" wrapText="1"/>
      <protection locked="0"/>
    </xf>
    <xf numFmtId="0" fontId="7" fillId="2" borderId="0" xfId="0" applyNumberFormat="1" applyFont="1" applyFill="1" applyBorder="1" applyAlignment="1" applyProtection="1">
      <alignment horizontal="left"/>
      <protection locked="0"/>
    </xf>
    <xf numFmtId="49" fontId="1" fillId="2" borderId="15" xfId="0" applyNumberFormat="1" applyFont="1" applyFill="1" applyBorder="1" applyAlignment="1" applyProtection="1">
      <alignment horizontal="center" vertical="top" wrapText="1"/>
      <protection locked="0"/>
    </xf>
    <xf numFmtId="49" fontId="1" fillId="2" borderId="6" xfId="0" applyNumberFormat="1" applyFont="1" applyFill="1" applyBorder="1" applyAlignment="1" applyProtection="1">
      <alignment horizontal="center" vertical="top" wrapText="1"/>
      <protection locked="0"/>
    </xf>
    <xf numFmtId="49" fontId="1" fillId="2" borderId="6" xfId="0" applyNumberFormat="1" applyFont="1" applyFill="1" applyBorder="1" applyAlignment="1" applyProtection="1">
      <alignment horizontal="left" vertical="top" wrapText="1"/>
      <protection locked="0"/>
    </xf>
    <xf numFmtId="49" fontId="1" fillId="2" borderId="16" xfId="0" applyNumberFormat="1" applyFont="1" applyFill="1" applyBorder="1" applyAlignment="1" applyProtection="1">
      <alignment horizontal="center" vertical="top" wrapText="1"/>
      <protection locked="0"/>
    </xf>
    <xf numFmtId="49" fontId="7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9" xfId="0" applyNumberFormat="1" applyFont="1" applyFill="1" applyBorder="1" applyAlignment="1" applyProtection="1">
      <alignment horizontal="left" vertical="center" wrapText="1"/>
      <protection locked="0"/>
    </xf>
    <xf numFmtId="3" fontId="7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2" borderId="0" xfId="0" applyNumberFormat="1" applyFont="1" applyFill="1" applyBorder="1" applyAlignment="1" applyProtection="1">
      <alignment horizontal="left" vertical="center" wrapText="1"/>
      <protection locked="0"/>
    </xf>
    <xf numFmtId="0" fontId="7" fillId="2" borderId="0" xfId="0" applyNumberFormat="1" applyFont="1" applyFill="1" applyBorder="1" applyAlignment="1" applyProtection="1">
      <alignment horizontal="left" vertical="center"/>
      <protection locked="0"/>
    </xf>
    <xf numFmtId="49" fontId="1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20" xfId="0" applyNumberFormat="1" applyFont="1" applyFill="1" applyBorder="1" applyAlignment="1" applyProtection="1">
      <alignment horizontal="center" vertical="center" wrapText="1"/>
      <protection locked="0"/>
    </xf>
    <xf numFmtId="49" fontId="1" fillId="4" borderId="9" xfId="0" applyNumberFormat="1" applyFont="1" applyFill="1" applyBorder="1" applyAlignment="1" applyProtection="1">
      <alignment horizontal="center" vertical="center" wrapText="1"/>
      <protection locked="0"/>
    </xf>
    <xf numFmtId="3" fontId="1" fillId="4" borderId="9" xfId="0" applyNumberFormat="1" applyFont="1" applyFill="1" applyBorder="1" applyAlignment="1" applyProtection="1">
      <alignment horizontal="right" vertical="center" wrapText="1"/>
      <protection locked="0"/>
    </xf>
    <xf numFmtId="49" fontId="5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5" fillId="2" borderId="9" xfId="0" applyNumberFormat="1" applyFont="1" applyFill="1" applyBorder="1" applyAlignment="1" applyProtection="1">
      <alignment horizontal="right" vertical="center" wrapText="1"/>
      <protection locked="0"/>
    </xf>
    <xf numFmtId="49" fontId="5" fillId="3" borderId="21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2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0" xfId="0" applyNumberFormat="1" applyFont="1" applyFill="1" applyBorder="1" applyAlignment="1" applyProtection="1">
      <alignment horizontal="center" vertical="top" wrapText="1"/>
      <protection locked="0"/>
    </xf>
    <xf numFmtId="49" fontId="7" fillId="2" borderId="1" xfId="0" applyNumberFormat="1" applyFont="1" applyFill="1" applyBorder="1" applyAlignment="1" applyProtection="1">
      <alignment horizontal="center" vertical="top" wrapText="1"/>
      <protection locked="0"/>
    </xf>
    <xf numFmtId="3" fontId="5" fillId="2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3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6" xfId="0" applyNumberFormat="1" applyFont="1" applyFill="1" applyBorder="1" applyAlignment="1" applyProtection="1">
      <alignment horizontal="left" vertical="center" wrapText="1"/>
      <protection locked="0"/>
    </xf>
    <xf numFmtId="3" fontId="5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1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2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24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10" xfId="0" applyNumberFormat="1" applyFont="1" applyFill="1" applyBorder="1" applyAlignment="1" applyProtection="1">
      <alignment horizontal="center" vertical="top" wrapText="1"/>
      <protection locked="0"/>
    </xf>
    <xf numFmtId="49" fontId="7" fillId="4" borderId="6" xfId="0" applyNumberFormat="1" applyFont="1" applyFill="1" applyBorder="1" applyAlignment="1" applyProtection="1">
      <alignment horizontal="center" vertical="top" wrapText="1"/>
      <protection locked="0"/>
    </xf>
    <xf numFmtId="49" fontId="7" fillId="4" borderId="6" xfId="0" applyNumberFormat="1" applyFont="1" applyFill="1" applyBorder="1" applyAlignment="1" applyProtection="1">
      <alignment horizontal="left" vertical="top" wrapText="1"/>
      <protection locked="0"/>
    </xf>
    <xf numFmtId="3" fontId="7" fillId="4" borderId="6" xfId="0" applyNumberFormat="1" applyFont="1" applyFill="1" applyBorder="1" applyAlignment="1" applyProtection="1">
      <alignment horizontal="right" vertical="center" wrapText="1"/>
      <protection locked="0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49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49" fontId="1" fillId="2" borderId="5" xfId="0" applyNumberFormat="1" applyFont="1" applyFill="1" applyBorder="1" applyAlignment="1" applyProtection="1">
      <alignment horizontal="center" vertical="top" wrapText="1"/>
      <protection locked="0"/>
    </xf>
    <xf numFmtId="49" fontId="7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2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26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2" borderId="2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top" wrapText="1"/>
      <protection locked="0"/>
    </xf>
    <xf numFmtId="49" fontId="5" fillId="3" borderId="6" xfId="0" applyNumberFormat="1" applyFont="1" applyFill="1" applyBorder="1" applyAlignment="1" applyProtection="1">
      <alignment horizontal="center" vertical="top" wrapText="1"/>
      <protection locked="0"/>
    </xf>
    <xf numFmtId="49" fontId="5" fillId="3" borderId="6" xfId="0" applyNumberFormat="1" applyFont="1" applyFill="1" applyBorder="1" applyAlignment="1" applyProtection="1">
      <alignment horizontal="left" vertical="top" wrapText="1"/>
      <protection locked="0"/>
    </xf>
    <xf numFmtId="3" fontId="5" fillId="3" borderId="6" xfId="0" applyNumberFormat="1" applyFont="1" applyFill="1" applyBorder="1" applyAlignment="1" applyProtection="1">
      <alignment horizontal="right" vertical="center"/>
      <protection locked="0"/>
    </xf>
    <xf numFmtId="3" fontId="7" fillId="2" borderId="0" xfId="0" applyNumberFormat="1" applyFont="1" applyFill="1" applyBorder="1" applyAlignment="1" applyProtection="1">
      <alignment horizontal="left" vertical="top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/>
      <protection locked="0"/>
    </xf>
    <xf numFmtId="3" fontId="5" fillId="2" borderId="3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center"/>
      <protection locked="0"/>
    </xf>
    <xf numFmtId="0" fontId="5" fillId="2" borderId="0" xfId="0" applyNumberFormat="1" applyFont="1" applyFill="1" applyBorder="1" applyAlignment="1" applyProtection="1">
      <alignment horizontal="left"/>
      <protection locked="0"/>
    </xf>
    <xf numFmtId="0" fontId="8" fillId="2" borderId="0" xfId="0" applyNumberFormat="1" applyFont="1" applyFill="1" applyBorder="1" applyAlignment="1" applyProtection="1">
      <alignment horizontal="left"/>
      <protection locked="0"/>
    </xf>
    <xf numFmtId="0" fontId="8" fillId="2" borderId="0" xfId="0" applyNumberFormat="1" applyFont="1" applyFill="1" applyBorder="1" applyAlignment="1" applyProtection="1">
      <alignment horizontal="center"/>
      <protection locked="0"/>
    </xf>
    <xf numFmtId="0" fontId="8" fillId="2" borderId="0" xfId="0" applyNumberFormat="1" applyFont="1" applyFill="1" applyBorder="1" applyAlignment="1" applyProtection="1">
      <protection locked="0"/>
    </xf>
    <xf numFmtId="3" fontId="8" fillId="2" borderId="0" xfId="0" applyNumberFormat="1" applyFont="1" applyFill="1" applyBorder="1" applyAlignment="1" applyProtection="1">
      <protection locked="0"/>
    </xf>
    <xf numFmtId="3" fontId="1" fillId="2" borderId="0" xfId="0" applyNumberFormat="1" applyFont="1" applyFill="1" applyBorder="1" applyAlignment="1" applyProtection="1">
      <protection locked="0"/>
    </xf>
    <xf numFmtId="3" fontId="8" fillId="2" borderId="0" xfId="0" applyNumberFormat="1" applyFont="1" applyFill="1" applyBorder="1" applyAlignment="1" applyProtection="1">
      <alignment horizontal="left"/>
      <protection locked="0"/>
    </xf>
    <xf numFmtId="0" fontId="2" fillId="2" borderId="0" xfId="0" applyNumberFormat="1" applyFont="1" applyFill="1" applyBorder="1" applyAlignment="1" applyProtection="1">
      <protection locked="0"/>
    </xf>
    <xf numFmtId="3" fontId="2" fillId="2" borderId="0" xfId="0" applyNumberFormat="1" applyFont="1" applyFill="1" applyBorder="1" applyAlignment="1" applyProtection="1">
      <alignment horizontal="right"/>
      <protection locked="0"/>
    </xf>
    <xf numFmtId="0" fontId="5" fillId="2" borderId="2" xfId="0" applyNumberFormat="1" applyFont="1" applyFill="1" applyBorder="1" applyAlignment="1" applyProtection="1">
      <alignment horizontal="center"/>
      <protection locked="0"/>
    </xf>
    <xf numFmtId="0" fontId="1" fillId="2" borderId="3" xfId="0" applyNumberFormat="1" applyFont="1" applyFill="1" applyBorder="1" applyAlignment="1" applyProtection="1">
      <alignment horizontal="left"/>
      <protection locked="0"/>
    </xf>
    <xf numFmtId="0" fontId="1" fillId="2" borderId="4" xfId="0" applyNumberFormat="1" applyFont="1" applyFill="1" applyBorder="1" applyAlignment="1" applyProtection="1">
      <alignment horizontal="left"/>
      <protection locked="0"/>
    </xf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" xfId="0" applyNumberFormat="1" applyFont="1" applyFill="1" applyBorder="1" applyAlignment="1" applyProtection="1">
      <alignment horizontal="center"/>
      <protection locked="0"/>
    </xf>
    <xf numFmtId="49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5" xfId="0" applyNumberFormat="1" applyFont="1" applyFill="1" applyBorder="1" applyAlignment="1" applyProtection="1">
      <alignment horizontal="left"/>
      <protection locked="0"/>
    </xf>
    <xf numFmtId="49" fontId="5" fillId="2" borderId="28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29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3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NumberFormat="1" applyFont="1" applyFill="1" applyBorder="1" applyAlignment="1" applyProtection="1">
      <alignment horizontal="left" vertical="center"/>
      <protection locked="0"/>
    </xf>
    <xf numFmtId="0" fontId="2" fillId="2" borderId="0" xfId="0" applyNumberFormat="1" applyFont="1" applyFill="1" applyBorder="1" applyAlignment="1" applyProtection="1">
      <alignment horizontal="left"/>
      <protection locked="0"/>
    </xf>
    <xf numFmtId="49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5" xfId="0" applyNumberFormat="1" applyFont="1" applyFill="1" applyBorder="1" applyAlignment="1" applyProtection="1">
      <alignment horizont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showGridLines="0" tabSelected="1" view="pageBreakPreview" topLeftCell="A10" zoomScaleNormal="100" zoomScaleSheetLayoutView="100" workbookViewId="0">
      <selection activeCell="A11" sqref="A11:M11"/>
    </sheetView>
  </sheetViews>
  <sheetFormatPr defaultRowHeight="15" x14ac:dyDescent="0.25"/>
  <cols>
    <col min="1" max="1" width="7" style="5" customWidth="1"/>
    <col min="2" max="2" width="8.1640625" style="6" customWidth="1"/>
    <col min="3" max="3" width="6.6640625" style="5" customWidth="1"/>
    <col min="4" max="4" width="47.33203125" style="5" customWidth="1"/>
    <col min="5" max="6" width="13.6640625" style="5" customWidth="1"/>
    <col min="7" max="7" width="14" style="7" customWidth="1"/>
    <col min="8" max="8" width="11.83203125" style="5" customWidth="1"/>
    <col min="9" max="9" width="15" style="5" customWidth="1"/>
    <col min="10" max="10" width="11.1640625" style="5" customWidth="1"/>
    <col min="11" max="11" width="14.33203125" style="5" customWidth="1"/>
    <col min="12" max="12" width="13.83203125" style="5" customWidth="1"/>
    <col min="13" max="13" width="14.83203125" style="1" customWidth="1"/>
    <col min="14" max="14" width="12.33203125" style="5" bestFit="1" customWidth="1"/>
    <col min="15" max="16384" width="9.33203125" style="5"/>
  </cols>
  <sheetData>
    <row r="1" spans="1:13" s="1" customFormat="1" hidden="1" x14ac:dyDescent="0.25">
      <c r="B1" s="2"/>
      <c r="G1" s="3"/>
      <c r="K1" s="4" t="s">
        <v>0</v>
      </c>
    </row>
    <row r="2" spans="1:13" s="1" customFormat="1" hidden="1" x14ac:dyDescent="0.25">
      <c r="B2" s="2"/>
      <c r="G2" s="3"/>
      <c r="K2" s="4" t="s">
        <v>1</v>
      </c>
    </row>
    <row r="3" spans="1:13" s="1" customFormat="1" hidden="1" x14ac:dyDescent="0.25">
      <c r="B3" s="2"/>
      <c r="G3" s="3"/>
      <c r="K3" s="4" t="s">
        <v>2</v>
      </c>
    </row>
    <row r="4" spans="1:13" s="1" customFormat="1" hidden="1" x14ac:dyDescent="0.25">
      <c r="B4" s="2"/>
      <c r="G4" s="3"/>
      <c r="K4" s="4" t="s">
        <v>3</v>
      </c>
    </row>
    <row r="5" spans="1:13" s="1" customFormat="1" hidden="1" x14ac:dyDescent="0.25">
      <c r="B5" s="2"/>
      <c r="G5" s="3"/>
      <c r="K5" s="4" t="s">
        <v>4</v>
      </c>
    </row>
    <row r="6" spans="1:13" s="1" customFormat="1" hidden="1" x14ac:dyDescent="0.25">
      <c r="B6" s="2"/>
      <c r="G6" s="3"/>
      <c r="K6" s="4" t="s">
        <v>5</v>
      </c>
    </row>
    <row r="7" spans="1:13" s="1" customFormat="1" hidden="1" x14ac:dyDescent="0.25">
      <c r="B7" s="2"/>
      <c r="G7" s="3"/>
      <c r="K7" s="4" t="s">
        <v>6</v>
      </c>
    </row>
    <row r="8" spans="1:13" s="1" customFormat="1" hidden="1" x14ac:dyDescent="0.25">
      <c r="B8" s="2"/>
      <c r="G8" s="3"/>
      <c r="K8" s="4"/>
    </row>
    <row r="9" spans="1:13" ht="14.25" hidden="1" customHeight="1" x14ac:dyDescent="0.25"/>
    <row r="10" spans="1:13" s="9" customFormat="1" ht="14.25" customHeight="1" x14ac:dyDescent="0.25">
      <c r="B10" s="6"/>
      <c r="G10" s="7"/>
      <c r="M10" s="1" t="s">
        <v>114</v>
      </c>
    </row>
    <row r="11" spans="1:13" s="8" customFormat="1" ht="20.25" customHeight="1" x14ac:dyDescent="0.2">
      <c r="A11" s="137" t="s">
        <v>113</v>
      </c>
      <c r="B11" s="137"/>
      <c r="C11" s="137"/>
      <c r="D11" s="137"/>
      <c r="E11" s="137"/>
      <c r="F11" s="138"/>
      <c r="G11" s="138"/>
      <c r="H11" s="138"/>
      <c r="I11" s="138"/>
      <c r="J11" s="138"/>
      <c r="K11" s="138"/>
      <c r="L11" s="138"/>
      <c r="M11" s="138"/>
    </row>
    <row r="12" spans="1:13" ht="12" customHeight="1" x14ac:dyDescent="0.25">
      <c r="A12" s="139"/>
      <c r="B12" s="139"/>
      <c r="C12" s="139"/>
      <c r="D12" s="139"/>
      <c r="E12" s="139"/>
      <c r="F12" s="139"/>
      <c r="G12" s="139"/>
    </row>
    <row r="13" spans="1:13" ht="12.75" customHeight="1" x14ac:dyDescent="0.25">
      <c r="A13" s="140"/>
      <c r="B13" s="140"/>
      <c r="C13" s="140"/>
      <c r="D13" s="10"/>
      <c r="F13" s="139"/>
      <c r="G13" s="139"/>
      <c r="I13" s="6"/>
      <c r="M13" s="11" t="s">
        <v>7</v>
      </c>
    </row>
    <row r="14" spans="1:13" s="1" customFormat="1" ht="12.75" customHeight="1" x14ac:dyDescent="0.25">
      <c r="A14" s="129" t="s">
        <v>8</v>
      </c>
      <c r="B14" s="129" t="s">
        <v>9</v>
      </c>
      <c r="C14" s="129" t="s">
        <v>10</v>
      </c>
      <c r="D14" s="129" t="s">
        <v>11</v>
      </c>
      <c r="E14" s="129" t="s">
        <v>12</v>
      </c>
      <c r="F14" s="129" t="s">
        <v>13</v>
      </c>
      <c r="G14" s="124" t="s">
        <v>14</v>
      </c>
      <c r="H14" s="125"/>
      <c r="I14" s="125"/>
      <c r="J14" s="125"/>
      <c r="K14" s="125"/>
      <c r="L14" s="126"/>
      <c r="M14" s="127" t="s">
        <v>15</v>
      </c>
    </row>
    <row r="15" spans="1:13" s="1" customFormat="1" ht="13.5" customHeight="1" x14ac:dyDescent="0.25">
      <c r="A15" s="132"/>
      <c r="B15" s="141"/>
      <c r="C15" s="132"/>
      <c r="D15" s="132"/>
      <c r="E15" s="132"/>
      <c r="F15" s="132"/>
      <c r="G15" s="129" t="s">
        <v>16</v>
      </c>
      <c r="H15" s="131" t="s">
        <v>17</v>
      </c>
      <c r="I15" s="125"/>
      <c r="J15" s="125"/>
      <c r="K15" s="126"/>
      <c r="L15" s="129" t="s">
        <v>18</v>
      </c>
      <c r="M15" s="128"/>
    </row>
    <row r="16" spans="1:13" s="1" customFormat="1" ht="43.5" customHeight="1" x14ac:dyDescent="0.25">
      <c r="A16" s="132"/>
      <c r="B16" s="141"/>
      <c r="C16" s="132"/>
      <c r="D16" s="132"/>
      <c r="E16" s="132"/>
      <c r="F16" s="132"/>
      <c r="G16" s="130"/>
      <c r="H16" s="12" t="s">
        <v>19</v>
      </c>
      <c r="I16" s="13" t="s">
        <v>20</v>
      </c>
      <c r="J16" s="14" t="s">
        <v>21</v>
      </c>
      <c r="K16" s="15" t="s">
        <v>22</v>
      </c>
      <c r="L16" s="132"/>
      <c r="M16" s="128"/>
    </row>
    <row r="17" spans="1:14" s="19" customFormat="1" ht="9.75" customHeight="1" x14ac:dyDescent="0.15">
      <c r="A17" s="16" t="s">
        <v>23</v>
      </c>
      <c r="B17" s="17" t="s">
        <v>24</v>
      </c>
      <c r="C17" s="16" t="s">
        <v>25</v>
      </c>
      <c r="D17" s="16" t="s">
        <v>26</v>
      </c>
      <c r="E17" s="16" t="s">
        <v>27</v>
      </c>
      <c r="F17" s="16" t="s">
        <v>28</v>
      </c>
      <c r="G17" s="16" t="s">
        <v>29</v>
      </c>
      <c r="H17" s="16" t="s">
        <v>30</v>
      </c>
      <c r="I17" s="16" t="s">
        <v>31</v>
      </c>
      <c r="J17" s="16" t="s">
        <v>32</v>
      </c>
      <c r="K17" s="16" t="s">
        <v>33</v>
      </c>
      <c r="L17" s="16" t="s">
        <v>34</v>
      </c>
      <c r="M17" s="16" t="s">
        <v>35</v>
      </c>
      <c r="N17" s="18"/>
    </row>
    <row r="18" spans="1:14" s="1" customFormat="1" ht="17.100000000000001" hidden="1" customHeight="1" x14ac:dyDescent="0.25">
      <c r="A18" s="20" t="s">
        <v>36</v>
      </c>
      <c r="B18" s="21"/>
      <c r="C18" s="20"/>
      <c r="D18" s="22" t="s">
        <v>37</v>
      </c>
      <c r="E18" s="23">
        <f>E19</f>
        <v>60000</v>
      </c>
      <c r="F18" s="23">
        <f t="shared" ref="F18:M18" si="0">F19</f>
        <v>60000</v>
      </c>
      <c r="G18" s="23">
        <f t="shared" si="0"/>
        <v>60000</v>
      </c>
      <c r="H18" s="23">
        <f t="shared" si="0"/>
        <v>0</v>
      </c>
      <c r="I18" s="23">
        <f t="shared" si="0"/>
        <v>0</v>
      </c>
      <c r="J18" s="23">
        <f t="shared" si="0"/>
        <v>0</v>
      </c>
      <c r="K18" s="23">
        <f t="shared" si="0"/>
        <v>60000</v>
      </c>
      <c r="L18" s="23">
        <f t="shared" si="0"/>
        <v>0</v>
      </c>
      <c r="M18" s="23">
        <f t="shared" si="0"/>
        <v>0</v>
      </c>
      <c r="N18" s="24" t="b">
        <f>F18=E18</f>
        <v>1</v>
      </c>
    </row>
    <row r="19" spans="1:14" s="31" customFormat="1" ht="30.75" hidden="1" customHeight="1" x14ac:dyDescent="0.2">
      <c r="A19" s="25"/>
      <c r="B19" s="26" t="s">
        <v>38</v>
      </c>
      <c r="C19" s="27"/>
      <c r="D19" s="28" t="s">
        <v>39</v>
      </c>
      <c r="E19" s="29">
        <f>E20</f>
        <v>60000</v>
      </c>
      <c r="F19" s="29">
        <f>G19+L19</f>
        <v>60000</v>
      </c>
      <c r="G19" s="29">
        <f>SUM(H19:K19)</f>
        <v>60000</v>
      </c>
      <c r="H19" s="29">
        <f t="shared" ref="H19:M19" si="1">SUM(H20:H21)</f>
        <v>0</v>
      </c>
      <c r="I19" s="29">
        <f t="shared" si="1"/>
        <v>0</v>
      </c>
      <c r="J19" s="29">
        <f t="shared" si="1"/>
        <v>0</v>
      </c>
      <c r="K19" s="29">
        <f t="shared" si="1"/>
        <v>60000</v>
      </c>
      <c r="L19" s="29">
        <f t="shared" si="1"/>
        <v>0</v>
      </c>
      <c r="M19" s="29">
        <f t="shared" si="1"/>
        <v>0</v>
      </c>
      <c r="N19" s="30" t="b">
        <f>F19=E19</f>
        <v>1</v>
      </c>
    </row>
    <row r="20" spans="1:14" s="39" customFormat="1" ht="63" hidden="1" customHeight="1" x14ac:dyDescent="0.2">
      <c r="A20" s="32"/>
      <c r="B20" s="33"/>
      <c r="C20" s="34" t="s">
        <v>40</v>
      </c>
      <c r="D20" s="35" t="s">
        <v>41</v>
      </c>
      <c r="E20" s="36">
        <v>60000</v>
      </c>
      <c r="F20" s="37"/>
      <c r="G20" s="37"/>
      <c r="H20" s="37"/>
      <c r="I20" s="37"/>
      <c r="J20" s="37"/>
      <c r="K20" s="37"/>
      <c r="L20" s="37"/>
      <c r="M20" s="37"/>
      <c r="N20" s="38"/>
    </row>
    <row r="21" spans="1:14" s="8" customFormat="1" ht="19.5" hidden="1" customHeight="1" x14ac:dyDescent="0.2">
      <c r="A21" s="40"/>
      <c r="B21" s="41"/>
      <c r="C21" s="42" t="s">
        <v>42</v>
      </c>
      <c r="D21" s="43" t="s">
        <v>43</v>
      </c>
      <c r="E21" s="44"/>
      <c r="F21" s="44">
        <f>G21+L21</f>
        <v>60000</v>
      </c>
      <c r="G21" s="45">
        <f>SUM(H21:K21)</f>
        <v>60000</v>
      </c>
      <c r="H21" s="46">
        <v>0</v>
      </c>
      <c r="I21" s="46">
        <v>0</v>
      </c>
      <c r="J21" s="46">
        <v>0</v>
      </c>
      <c r="K21" s="46">
        <v>60000</v>
      </c>
      <c r="L21" s="46">
        <v>0</v>
      </c>
      <c r="M21" s="46">
        <v>0</v>
      </c>
      <c r="N21" s="47"/>
    </row>
    <row r="22" spans="1:14" s="1" customFormat="1" ht="17.100000000000001" hidden="1" customHeight="1" x14ac:dyDescent="0.25">
      <c r="A22" s="48" t="s">
        <v>44</v>
      </c>
      <c r="B22" s="49"/>
      <c r="C22" s="20"/>
      <c r="D22" s="22" t="s">
        <v>45</v>
      </c>
      <c r="E22" s="23">
        <f>E23+E28</f>
        <v>42037000</v>
      </c>
      <c r="F22" s="23">
        <f t="shared" ref="F22:M22" si="2">F23+F28</f>
        <v>42037000</v>
      </c>
      <c r="G22" s="23">
        <f t="shared" si="2"/>
        <v>42037000</v>
      </c>
      <c r="H22" s="23">
        <f t="shared" si="2"/>
        <v>0</v>
      </c>
      <c r="I22" s="23">
        <f t="shared" si="2"/>
        <v>0</v>
      </c>
      <c r="J22" s="23">
        <f t="shared" si="2"/>
        <v>0</v>
      </c>
      <c r="K22" s="23">
        <f t="shared" si="2"/>
        <v>42037000</v>
      </c>
      <c r="L22" s="23">
        <f t="shared" si="2"/>
        <v>0</v>
      </c>
      <c r="M22" s="23">
        <f t="shared" si="2"/>
        <v>37000</v>
      </c>
      <c r="N22" s="24" t="b">
        <f>F22=E22</f>
        <v>1</v>
      </c>
    </row>
    <row r="23" spans="1:14" s="55" customFormat="1" ht="19.5" hidden="1" customHeight="1" x14ac:dyDescent="0.25">
      <c r="A23" s="50"/>
      <c r="B23" s="51" t="s">
        <v>46</v>
      </c>
      <c r="C23" s="52"/>
      <c r="D23" s="53" t="s">
        <v>47</v>
      </c>
      <c r="E23" s="29">
        <f>E24</f>
        <v>42000000</v>
      </c>
      <c r="F23" s="29">
        <f>G23+L23</f>
        <v>42000000</v>
      </c>
      <c r="G23" s="29">
        <f>SUM(H23:K23)</f>
        <v>42000000</v>
      </c>
      <c r="H23" s="29">
        <f t="shared" ref="H23:M23" si="3">SUM(H24:H27)</f>
        <v>0</v>
      </c>
      <c r="I23" s="29">
        <f t="shared" si="3"/>
        <v>0</v>
      </c>
      <c r="J23" s="29">
        <f t="shared" si="3"/>
        <v>0</v>
      </c>
      <c r="K23" s="29">
        <f t="shared" si="3"/>
        <v>42000000</v>
      </c>
      <c r="L23" s="29">
        <f t="shared" si="3"/>
        <v>0</v>
      </c>
      <c r="M23" s="29">
        <f t="shared" si="3"/>
        <v>0</v>
      </c>
      <c r="N23" s="54" t="b">
        <f>F23=E23</f>
        <v>1</v>
      </c>
    </row>
    <row r="24" spans="1:14" s="39" customFormat="1" ht="63" hidden="1" customHeight="1" x14ac:dyDescent="0.2">
      <c r="A24" s="32"/>
      <c r="B24" s="33"/>
      <c r="C24" s="34" t="s">
        <v>40</v>
      </c>
      <c r="D24" s="35" t="s">
        <v>41</v>
      </c>
      <c r="E24" s="36">
        <v>42000000</v>
      </c>
      <c r="F24" s="37"/>
      <c r="G24" s="37"/>
      <c r="H24" s="37"/>
      <c r="I24" s="37"/>
      <c r="J24" s="37"/>
      <c r="K24" s="37"/>
      <c r="L24" s="37"/>
      <c r="M24" s="37"/>
      <c r="N24" s="38"/>
    </row>
    <row r="25" spans="1:14" s="39" customFormat="1" ht="60" hidden="1" x14ac:dyDescent="0.2">
      <c r="A25" s="32"/>
      <c r="B25" s="56"/>
      <c r="C25" s="57" t="s">
        <v>48</v>
      </c>
      <c r="D25" s="58" t="s">
        <v>49</v>
      </c>
      <c r="E25" s="44"/>
      <c r="F25" s="44">
        <f>G25+L25</f>
        <v>1000000</v>
      </c>
      <c r="G25" s="46">
        <f>SUM(H25:K25)</f>
        <v>1000000</v>
      </c>
      <c r="H25" s="46">
        <v>0</v>
      </c>
      <c r="I25" s="46">
        <v>0</v>
      </c>
      <c r="J25" s="46">
        <v>0</v>
      </c>
      <c r="K25" s="44">
        <v>1000000</v>
      </c>
      <c r="L25" s="46">
        <v>0</v>
      </c>
      <c r="M25" s="46">
        <v>0</v>
      </c>
      <c r="N25" s="38"/>
    </row>
    <row r="26" spans="1:14" s="39" customFormat="1" ht="60" hidden="1" x14ac:dyDescent="0.2">
      <c r="A26" s="32"/>
      <c r="B26" s="56"/>
      <c r="C26" s="57" t="s">
        <v>50</v>
      </c>
      <c r="D26" s="58" t="s">
        <v>51</v>
      </c>
      <c r="E26" s="44"/>
      <c r="F26" s="44">
        <f>G26+L26</f>
        <v>1000000</v>
      </c>
      <c r="G26" s="46">
        <f>SUM(H26:K26)</f>
        <v>1000000</v>
      </c>
      <c r="H26" s="46">
        <v>0</v>
      </c>
      <c r="I26" s="46">
        <v>0</v>
      </c>
      <c r="J26" s="46">
        <v>0</v>
      </c>
      <c r="K26" s="44">
        <v>1000000</v>
      </c>
      <c r="L26" s="46">
        <v>0</v>
      </c>
      <c r="M26" s="46"/>
      <c r="N26" s="38"/>
    </row>
    <row r="27" spans="1:14" s="39" customFormat="1" ht="31.5" hidden="1" customHeight="1" x14ac:dyDescent="0.2">
      <c r="A27" s="32"/>
      <c r="B27" s="59"/>
      <c r="C27" s="57" t="s">
        <v>52</v>
      </c>
      <c r="D27" s="58" t="s">
        <v>53</v>
      </c>
      <c r="E27" s="44"/>
      <c r="F27" s="44">
        <f>G27+L27</f>
        <v>40000000</v>
      </c>
      <c r="G27" s="46">
        <f>SUM(H27:K27)</f>
        <v>40000000</v>
      </c>
      <c r="H27" s="46">
        <v>0</v>
      </c>
      <c r="I27" s="46">
        <v>0</v>
      </c>
      <c r="J27" s="46">
        <v>0</v>
      </c>
      <c r="K27" s="44">
        <v>40000000</v>
      </c>
      <c r="L27" s="46">
        <v>0</v>
      </c>
      <c r="M27" s="46"/>
      <c r="N27" s="38"/>
    </row>
    <row r="28" spans="1:14" s="55" customFormat="1" ht="19.5" hidden="1" customHeight="1" x14ac:dyDescent="0.25">
      <c r="A28" s="50"/>
      <c r="B28" s="51" t="s">
        <v>54</v>
      </c>
      <c r="C28" s="52"/>
      <c r="D28" s="53" t="s">
        <v>55</v>
      </c>
      <c r="E28" s="29">
        <f>E30</f>
        <v>37000</v>
      </c>
      <c r="F28" s="29">
        <f>G28+L28</f>
        <v>37000</v>
      </c>
      <c r="G28" s="29">
        <f>SUM(H28:K28)</f>
        <v>37000</v>
      </c>
      <c r="H28" s="29">
        <f>H31+H32</f>
        <v>0</v>
      </c>
      <c r="I28" s="29">
        <f>I31+I32</f>
        <v>0</v>
      </c>
      <c r="J28" s="29">
        <f>J31+J32</f>
        <v>0</v>
      </c>
      <c r="K28" s="29">
        <f>K31+K32</f>
        <v>37000</v>
      </c>
      <c r="L28" s="29">
        <f>L31+L32</f>
        <v>0</v>
      </c>
      <c r="M28" s="29">
        <f>M29</f>
        <v>37000</v>
      </c>
      <c r="N28" s="54" t="b">
        <f>F28=E28</f>
        <v>1</v>
      </c>
    </row>
    <row r="29" spans="1:14" s="65" customFormat="1" ht="19.5" hidden="1" customHeight="1" x14ac:dyDescent="0.2">
      <c r="A29" s="50"/>
      <c r="B29" s="60"/>
      <c r="C29" s="61" t="s">
        <v>56</v>
      </c>
      <c r="D29" s="62" t="s">
        <v>57</v>
      </c>
      <c r="E29" s="63"/>
      <c r="F29" s="63"/>
      <c r="G29" s="63"/>
      <c r="H29" s="63"/>
      <c r="I29" s="63"/>
      <c r="J29" s="63"/>
      <c r="K29" s="63"/>
      <c r="L29" s="63"/>
      <c r="M29" s="36">
        <v>37000</v>
      </c>
      <c r="N29" s="64"/>
    </row>
    <row r="30" spans="1:14" s="39" customFormat="1" ht="63" hidden="1" customHeight="1" x14ac:dyDescent="0.2">
      <c r="A30" s="32"/>
      <c r="B30" s="33"/>
      <c r="C30" s="34" t="s">
        <v>40</v>
      </c>
      <c r="D30" s="35" t="s">
        <v>41</v>
      </c>
      <c r="E30" s="36">
        <v>37000</v>
      </c>
      <c r="F30" s="37"/>
      <c r="G30" s="37"/>
      <c r="H30" s="37"/>
      <c r="I30" s="37"/>
      <c r="J30" s="37"/>
      <c r="K30" s="37"/>
      <c r="L30" s="37"/>
      <c r="M30" s="37"/>
      <c r="N30" s="38"/>
    </row>
    <row r="31" spans="1:14" s="8" customFormat="1" ht="19.5" hidden="1" customHeight="1" x14ac:dyDescent="0.2">
      <c r="A31" s="40"/>
      <c r="B31" s="66"/>
      <c r="C31" s="42" t="s">
        <v>58</v>
      </c>
      <c r="D31" s="43" t="s">
        <v>59</v>
      </c>
      <c r="E31" s="44"/>
      <c r="F31" s="44">
        <f>G31+L31</f>
        <v>30000</v>
      </c>
      <c r="G31" s="46">
        <f>SUM(H31:K31)</f>
        <v>30000</v>
      </c>
      <c r="H31" s="46">
        <v>0</v>
      </c>
      <c r="I31" s="46">
        <v>0</v>
      </c>
      <c r="J31" s="46">
        <v>0</v>
      </c>
      <c r="K31" s="44">
        <v>30000</v>
      </c>
      <c r="L31" s="46">
        <v>0</v>
      </c>
      <c r="M31" s="46"/>
      <c r="N31" s="47"/>
    </row>
    <row r="32" spans="1:14" s="8" customFormat="1" ht="19.5" hidden="1" customHeight="1" x14ac:dyDescent="0.2">
      <c r="A32" s="67"/>
      <c r="B32" s="68"/>
      <c r="C32" s="42" t="s">
        <v>42</v>
      </c>
      <c r="D32" s="43" t="s">
        <v>43</v>
      </c>
      <c r="E32" s="44"/>
      <c r="F32" s="44">
        <f>G32+L32</f>
        <v>7000</v>
      </c>
      <c r="G32" s="46">
        <f>SUM(H32:K32)</f>
        <v>7000</v>
      </c>
      <c r="H32" s="46">
        <v>0</v>
      </c>
      <c r="I32" s="46">
        <v>0</v>
      </c>
      <c r="J32" s="46">
        <v>0</v>
      </c>
      <c r="K32" s="44">
        <v>7000</v>
      </c>
      <c r="L32" s="46">
        <v>0</v>
      </c>
      <c r="M32" s="46"/>
      <c r="N32" s="47"/>
    </row>
    <row r="33" spans="1:14" s="1" customFormat="1" ht="17.100000000000001" hidden="1" customHeight="1" x14ac:dyDescent="0.25">
      <c r="A33" s="69" t="s">
        <v>60</v>
      </c>
      <c r="B33" s="70"/>
      <c r="C33" s="20"/>
      <c r="D33" s="22" t="s">
        <v>61</v>
      </c>
      <c r="E33" s="23">
        <f>E34</f>
        <v>0</v>
      </c>
      <c r="F33" s="23">
        <f t="shared" ref="F33:M33" si="4">F34</f>
        <v>0</v>
      </c>
      <c r="G33" s="23">
        <f t="shared" si="4"/>
        <v>0</v>
      </c>
      <c r="H33" s="23">
        <f t="shared" si="4"/>
        <v>0</v>
      </c>
      <c r="I33" s="23">
        <f t="shared" si="4"/>
        <v>0</v>
      </c>
      <c r="J33" s="23">
        <f t="shared" si="4"/>
        <v>0</v>
      </c>
      <c r="K33" s="23">
        <f t="shared" si="4"/>
        <v>0</v>
      </c>
      <c r="L33" s="23">
        <f t="shared" si="4"/>
        <v>0</v>
      </c>
      <c r="M33" s="23">
        <f t="shared" si="4"/>
        <v>6000</v>
      </c>
      <c r="N33" s="24" t="b">
        <f>F33=E33</f>
        <v>1</v>
      </c>
    </row>
    <row r="34" spans="1:14" s="1" customFormat="1" ht="19.5" hidden="1" customHeight="1" x14ac:dyDescent="0.25">
      <c r="A34" s="71"/>
      <c r="B34" s="72" t="s">
        <v>62</v>
      </c>
      <c r="C34" s="73"/>
      <c r="D34" s="53" t="s">
        <v>55</v>
      </c>
      <c r="E34" s="74">
        <f>SUM(E35)</f>
        <v>0</v>
      </c>
      <c r="F34" s="74">
        <f>G34+L34</f>
        <v>0</v>
      </c>
      <c r="G34" s="74">
        <f>SUM(H34:K34)</f>
        <v>0</v>
      </c>
      <c r="H34" s="74">
        <f t="shared" ref="H34:M34" si="5">SUM(H35)</f>
        <v>0</v>
      </c>
      <c r="I34" s="74">
        <f t="shared" si="5"/>
        <v>0</v>
      </c>
      <c r="J34" s="74">
        <f t="shared" si="5"/>
        <v>0</v>
      </c>
      <c r="K34" s="74">
        <f t="shared" si="5"/>
        <v>0</v>
      </c>
      <c r="L34" s="74">
        <f t="shared" si="5"/>
        <v>0</v>
      </c>
      <c r="M34" s="74">
        <f t="shared" si="5"/>
        <v>6000</v>
      </c>
      <c r="N34" s="54" t="b">
        <f>F34=E34</f>
        <v>1</v>
      </c>
    </row>
    <row r="35" spans="1:14" s="8" customFormat="1" ht="19.5" hidden="1" customHeight="1" x14ac:dyDescent="0.2">
      <c r="A35" s="75"/>
      <c r="B35" s="76"/>
      <c r="C35" s="42" t="s">
        <v>56</v>
      </c>
      <c r="D35" s="62" t="s">
        <v>57</v>
      </c>
      <c r="E35" s="77"/>
      <c r="F35" s="36"/>
      <c r="G35" s="36"/>
      <c r="H35" s="36"/>
      <c r="I35" s="77"/>
      <c r="J35" s="77"/>
      <c r="K35" s="77"/>
      <c r="L35" s="77"/>
      <c r="M35" s="36">
        <v>6000</v>
      </c>
      <c r="N35" s="54"/>
    </row>
    <row r="36" spans="1:14" s="1" customFormat="1" ht="17.100000000000001" hidden="1" customHeight="1" x14ac:dyDescent="0.25">
      <c r="A36" s="78" t="s">
        <v>63</v>
      </c>
      <c r="B36" s="79"/>
      <c r="C36" s="20"/>
      <c r="D36" s="22" t="s">
        <v>64</v>
      </c>
      <c r="E36" s="23">
        <f>E37+E40</f>
        <v>302000</v>
      </c>
      <c r="F36" s="23">
        <f t="shared" ref="F36:M36" si="6">F37+F40</f>
        <v>302000</v>
      </c>
      <c r="G36" s="23">
        <f t="shared" si="6"/>
        <v>302000</v>
      </c>
      <c r="H36" s="23">
        <f t="shared" si="6"/>
        <v>2000</v>
      </c>
      <c r="I36" s="23">
        <f t="shared" si="6"/>
        <v>0</v>
      </c>
      <c r="J36" s="23">
        <f t="shared" si="6"/>
        <v>0</v>
      </c>
      <c r="K36" s="23">
        <f t="shared" si="6"/>
        <v>300000</v>
      </c>
      <c r="L36" s="23">
        <f t="shared" si="6"/>
        <v>0</v>
      </c>
      <c r="M36" s="23">
        <f t="shared" si="6"/>
        <v>0</v>
      </c>
      <c r="N36" s="24" t="b">
        <f>F36=E36</f>
        <v>1</v>
      </c>
    </row>
    <row r="37" spans="1:14" s="1" customFormat="1" ht="19.5" hidden="1" customHeight="1" x14ac:dyDescent="0.25">
      <c r="A37" s="71"/>
      <c r="B37" s="72" t="s">
        <v>65</v>
      </c>
      <c r="C37" s="73"/>
      <c r="D37" s="53" t="s">
        <v>66</v>
      </c>
      <c r="E37" s="74">
        <f>SUM(E38)</f>
        <v>2000</v>
      </c>
      <c r="F37" s="74">
        <f>G37+L37</f>
        <v>2000</v>
      </c>
      <c r="G37" s="74">
        <f>SUM(H37:K37)</f>
        <v>2000</v>
      </c>
      <c r="H37" s="74">
        <f t="shared" ref="H37:M37" si="7">SUM(H39)</f>
        <v>2000</v>
      </c>
      <c r="I37" s="74">
        <f t="shared" si="7"/>
        <v>0</v>
      </c>
      <c r="J37" s="74">
        <f t="shared" si="7"/>
        <v>0</v>
      </c>
      <c r="K37" s="74">
        <f t="shared" si="7"/>
        <v>0</v>
      </c>
      <c r="L37" s="74">
        <f t="shared" si="7"/>
        <v>0</v>
      </c>
      <c r="M37" s="74">
        <f t="shared" si="7"/>
        <v>0</v>
      </c>
      <c r="N37" s="54" t="b">
        <f>F37=E37</f>
        <v>1</v>
      </c>
    </row>
    <row r="38" spans="1:14" s="39" customFormat="1" ht="63" hidden="1" customHeight="1" x14ac:dyDescent="0.2">
      <c r="A38" s="80"/>
      <c r="B38" s="81"/>
      <c r="C38" s="34" t="s">
        <v>40</v>
      </c>
      <c r="D38" s="35" t="s">
        <v>41</v>
      </c>
      <c r="E38" s="36">
        <v>2000</v>
      </c>
      <c r="F38" s="36"/>
      <c r="G38" s="36"/>
      <c r="H38" s="36"/>
      <c r="I38" s="36"/>
      <c r="J38" s="36"/>
      <c r="K38" s="36"/>
      <c r="L38" s="36"/>
      <c r="M38" s="36"/>
      <c r="N38" s="30"/>
    </row>
    <row r="39" spans="1:14" s="8" customFormat="1" ht="19.5" hidden="1" customHeight="1" x14ac:dyDescent="0.2">
      <c r="A39" s="75"/>
      <c r="B39" s="76"/>
      <c r="C39" s="42" t="s">
        <v>67</v>
      </c>
      <c r="D39" s="43" t="s">
        <v>68</v>
      </c>
      <c r="E39" s="82"/>
      <c r="F39" s="44">
        <f>SUM(G39+L39)</f>
        <v>2000</v>
      </c>
      <c r="G39" s="44">
        <f>SUM(H39)</f>
        <v>2000</v>
      </c>
      <c r="H39" s="44">
        <v>2000</v>
      </c>
      <c r="I39" s="44">
        <v>0</v>
      </c>
      <c r="J39" s="44">
        <v>0</v>
      </c>
      <c r="K39" s="44">
        <v>0</v>
      </c>
      <c r="L39" s="44">
        <v>0</v>
      </c>
      <c r="M39" s="82"/>
      <c r="N39" s="54"/>
    </row>
    <row r="40" spans="1:14" s="65" customFormat="1" ht="19.5" hidden="1" customHeight="1" x14ac:dyDescent="0.2">
      <c r="A40" s="83"/>
      <c r="B40" s="52" t="s">
        <v>69</v>
      </c>
      <c r="C40" s="52"/>
      <c r="D40" s="53" t="s">
        <v>70</v>
      </c>
      <c r="E40" s="29">
        <f>E41</f>
        <v>300000</v>
      </c>
      <c r="F40" s="29">
        <f>G40+L40</f>
        <v>300000</v>
      </c>
      <c r="G40" s="29">
        <f>SUM(H40:K40)</f>
        <v>300000</v>
      </c>
      <c r="H40" s="29">
        <f t="shared" ref="H40:M40" si="8">H42</f>
        <v>0</v>
      </c>
      <c r="I40" s="29">
        <f t="shared" si="8"/>
        <v>0</v>
      </c>
      <c r="J40" s="29">
        <f t="shared" si="8"/>
        <v>0</v>
      </c>
      <c r="K40" s="29">
        <f t="shared" si="8"/>
        <v>300000</v>
      </c>
      <c r="L40" s="29">
        <f t="shared" si="8"/>
        <v>0</v>
      </c>
      <c r="M40" s="29">
        <f t="shared" si="8"/>
        <v>0</v>
      </c>
      <c r="N40" s="54" t="b">
        <f>F40=E40</f>
        <v>1</v>
      </c>
    </row>
    <row r="41" spans="1:14" s="39" customFormat="1" ht="63" hidden="1" customHeight="1" x14ac:dyDescent="0.2">
      <c r="A41" s="32"/>
      <c r="B41" s="33"/>
      <c r="C41" s="34" t="s">
        <v>40</v>
      </c>
      <c r="D41" s="35" t="s">
        <v>41</v>
      </c>
      <c r="E41" s="36">
        <v>300000</v>
      </c>
      <c r="F41" s="37"/>
      <c r="G41" s="37"/>
      <c r="H41" s="37"/>
      <c r="I41" s="37"/>
      <c r="J41" s="37"/>
      <c r="K41" s="37"/>
      <c r="L41" s="37"/>
      <c r="M41" s="37"/>
      <c r="N41" s="38"/>
    </row>
    <row r="42" spans="1:14" s="8" customFormat="1" ht="19.5" hidden="1" customHeight="1" x14ac:dyDescent="0.2">
      <c r="A42" s="67"/>
      <c r="B42" s="84"/>
      <c r="C42" s="42" t="s">
        <v>42</v>
      </c>
      <c r="D42" s="43" t="s">
        <v>43</v>
      </c>
      <c r="E42" s="44"/>
      <c r="F42" s="44">
        <f>G42+L42</f>
        <v>300000</v>
      </c>
      <c r="G42" s="46">
        <f>SUM(H42:K42)</f>
        <v>300000</v>
      </c>
      <c r="H42" s="46">
        <v>0</v>
      </c>
      <c r="I42" s="46">
        <v>0</v>
      </c>
      <c r="J42" s="46">
        <v>0</v>
      </c>
      <c r="K42" s="44">
        <v>300000</v>
      </c>
      <c r="L42" s="46">
        <v>0</v>
      </c>
      <c r="M42" s="46"/>
      <c r="N42" s="47"/>
    </row>
    <row r="43" spans="1:14" s="1" customFormat="1" ht="17.100000000000001" hidden="1" customHeight="1" x14ac:dyDescent="0.25">
      <c r="A43" s="69" t="s">
        <v>71</v>
      </c>
      <c r="B43" s="70"/>
      <c r="C43" s="85"/>
      <c r="D43" s="86" t="s">
        <v>72</v>
      </c>
      <c r="E43" s="87">
        <f>E44+E49+E53</f>
        <v>773000</v>
      </c>
      <c r="F43" s="87">
        <f>G43+L43</f>
        <v>773000</v>
      </c>
      <c r="G43" s="87">
        <f>SUM(H43:K43)</f>
        <v>773000</v>
      </c>
      <c r="H43" s="87">
        <f t="shared" ref="H43:M43" si="9">H44+H49+H53</f>
        <v>569767</v>
      </c>
      <c r="I43" s="87">
        <f t="shared" si="9"/>
        <v>110033</v>
      </c>
      <c r="J43" s="87">
        <f t="shared" si="9"/>
        <v>500</v>
      </c>
      <c r="K43" s="87">
        <f t="shared" si="9"/>
        <v>92700</v>
      </c>
      <c r="L43" s="87">
        <f t="shared" si="9"/>
        <v>0</v>
      </c>
      <c r="M43" s="87">
        <f t="shared" si="9"/>
        <v>13000</v>
      </c>
      <c r="N43" s="24" t="b">
        <f>F43=E43</f>
        <v>1</v>
      </c>
    </row>
    <row r="44" spans="1:14" s="55" customFormat="1" ht="19.5" hidden="1" customHeight="1" x14ac:dyDescent="0.25">
      <c r="A44" s="50"/>
      <c r="B44" s="51" t="s">
        <v>73</v>
      </c>
      <c r="C44" s="52"/>
      <c r="D44" s="53" t="s">
        <v>74</v>
      </c>
      <c r="E44" s="29">
        <f>E45</f>
        <v>571000</v>
      </c>
      <c r="F44" s="29">
        <f>G44+L44</f>
        <v>571000</v>
      </c>
      <c r="G44" s="29">
        <f>SUM(H44:K44)</f>
        <v>571000</v>
      </c>
      <c r="H44" s="29">
        <f t="shared" ref="H44:M44" si="10">SUM(H46:H48)</f>
        <v>477514</v>
      </c>
      <c r="I44" s="29">
        <f t="shared" si="10"/>
        <v>93486</v>
      </c>
      <c r="J44" s="29">
        <f t="shared" si="10"/>
        <v>0</v>
      </c>
      <c r="K44" s="29">
        <f t="shared" si="10"/>
        <v>0</v>
      </c>
      <c r="L44" s="29">
        <f t="shared" si="10"/>
        <v>0</v>
      </c>
      <c r="M44" s="29">
        <f t="shared" si="10"/>
        <v>0</v>
      </c>
      <c r="N44" s="54" t="b">
        <f>F44=E44</f>
        <v>1</v>
      </c>
    </row>
    <row r="45" spans="1:14" s="39" customFormat="1" ht="63" hidden="1" customHeight="1" x14ac:dyDescent="0.2">
      <c r="A45" s="32"/>
      <c r="B45" s="33"/>
      <c r="C45" s="34" t="s">
        <v>40</v>
      </c>
      <c r="D45" s="35" t="s">
        <v>41</v>
      </c>
      <c r="E45" s="36">
        <v>571000</v>
      </c>
      <c r="F45" s="37"/>
      <c r="G45" s="37"/>
      <c r="H45" s="37"/>
      <c r="I45" s="37"/>
      <c r="J45" s="37"/>
      <c r="K45" s="37"/>
      <c r="L45" s="37"/>
      <c r="M45" s="37"/>
      <c r="N45" s="38"/>
    </row>
    <row r="46" spans="1:14" s="8" customFormat="1" ht="19.5" hidden="1" customHeight="1" x14ac:dyDescent="0.2">
      <c r="A46" s="40"/>
      <c r="B46" s="41"/>
      <c r="C46" s="61" t="s">
        <v>75</v>
      </c>
      <c r="D46" s="62" t="s">
        <v>76</v>
      </c>
      <c r="E46" s="36"/>
      <c r="F46" s="36">
        <f>G46+L46</f>
        <v>477514</v>
      </c>
      <c r="G46" s="36">
        <f>SUM(H46:K46)</f>
        <v>477514</v>
      </c>
      <c r="H46" s="37">
        <v>477514</v>
      </c>
      <c r="I46" s="37">
        <v>0</v>
      </c>
      <c r="J46" s="37">
        <v>0</v>
      </c>
      <c r="K46" s="37">
        <v>0</v>
      </c>
      <c r="L46" s="37">
        <v>0</v>
      </c>
      <c r="M46" s="37"/>
      <c r="N46" s="47"/>
    </row>
    <row r="47" spans="1:14" s="8" customFormat="1" ht="19.5" hidden="1" customHeight="1" x14ac:dyDescent="0.2">
      <c r="A47" s="40"/>
      <c r="B47" s="41"/>
      <c r="C47" s="61" t="s">
        <v>77</v>
      </c>
      <c r="D47" s="62" t="s">
        <v>78</v>
      </c>
      <c r="E47" s="36"/>
      <c r="F47" s="36">
        <f>G47+L47</f>
        <v>81824</v>
      </c>
      <c r="G47" s="36">
        <f>SUM(H47:K47)</f>
        <v>81824</v>
      </c>
      <c r="H47" s="37">
        <v>0</v>
      </c>
      <c r="I47" s="37">
        <v>81824</v>
      </c>
      <c r="J47" s="37">
        <v>0</v>
      </c>
      <c r="K47" s="37">
        <v>0</v>
      </c>
      <c r="L47" s="37">
        <v>0</v>
      </c>
      <c r="M47" s="37"/>
      <c r="N47" s="47"/>
    </row>
    <row r="48" spans="1:14" s="8" customFormat="1" ht="31.5" hidden="1" customHeight="1" x14ac:dyDescent="0.2">
      <c r="A48" s="40"/>
      <c r="B48" s="41"/>
      <c r="C48" s="34" t="s">
        <v>79</v>
      </c>
      <c r="D48" s="35" t="s">
        <v>80</v>
      </c>
      <c r="E48" s="36"/>
      <c r="F48" s="36">
        <f>G48+L48</f>
        <v>11662</v>
      </c>
      <c r="G48" s="36">
        <f>SUM(H48:K48)</f>
        <v>11662</v>
      </c>
      <c r="H48" s="36">
        <v>0</v>
      </c>
      <c r="I48" s="37">
        <v>11662</v>
      </c>
      <c r="J48" s="37">
        <v>0</v>
      </c>
      <c r="K48" s="37">
        <v>0</v>
      </c>
      <c r="L48" s="37">
        <v>0</v>
      </c>
      <c r="M48" s="37"/>
      <c r="N48" s="47"/>
    </row>
    <row r="49" spans="1:14" s="1" customFormat="1" ht="19.5" hidden="1" customHeight="1" x14ac:dyDescent="0.25">
      <c r="A49" s="88"/>
      <c r="B49" s="89" t="s">
        <v>81</v>
      </c>
      <c r="C49" s="52"/>
      <c r="D49" s="53" t="s">
        <v>82</v>
      </c>
      <c r="E49" s="29">
        <f>E51</f>
        <v>2000</v>
      </c>
      <c r="F49" s="29">
        <f>G49+L49</f>
        <v>2000</v>
      </c>
      <c r="G49" s="29">
        <f>SUM(H49:K49)</f>
        <v>2000</v>
      </c>
      <c r="H49" s="29">
        <f t="shared" ref="H49:M49" si="11">SUM(H50:H52)</f>
        <v>2000</v>
      </c>
      <c r="I49" s="29">
        <f t="shared" si="11"/>
        <v>0</v>
      </c>
      <c r="J49" s="29">
        <f t="shared" si="11"/>
        <v>0</v>
      </c>
      <c r="K49" s="29">
        <f t="shared" si="11"/>
        <v>0</v>
      </c>
      <c r="L49" s="29">
        <f t="shared" si="11"/>
        <v>0</v>
      </c>
      <c r="M49" s="29">
        <f t="shared" si="11"/>
        <v>13000</v>
      </c>
      <c r="N49" s="47"/>
    </row>
    <row r="50" spans="1:14" s="8" customFormat="1" ht="19.5" hidden="1" customHeight="1" x14ac:dyDescent="0.2">
      <c r="A50" s="88"/>
      <c r="B50" s="90"/>
      <c r="C50" s="61" t="s">
        <v>56</v>
      </c>
      <c r="D50" s="62" t="s">
        <v>57</v>
      </c>
      <c r="E50" s="63"/>
      <c r="F50" s="91"/>
      <c r="G50" s="63"/>
      <c r="H50" s="63"/>
      <c r="I50" s="63"/>
      <c r="J50" s="63"/>
      <c r="K50" s="63"/>
      <c r="L50" s="63"/>
      <c r="M50" s="36">
        <v>13000</v>
      </c>
      <c r="N50" s="47"/>
    </row>
    <row r="51" spans="1:14" s="39" customFormat="1" ht="63" hidden="1" customHeight="1" x14ac:dyDescent="0.2">
      <c r="A51" s="32"/>
      <c r="B51" s="33"/>
      <c r="C51" s="34" t="s">
        <v>40</v>
      </c>
      <c r="D51" s="35" t="s">
        <v>41</v>
      </c>
      <c r="E51" s="36">
        <v>2000</v>
      </c>
      <c r="F51" s="37"/>
      <c r="G51" s="37"/>
      <c r="H51" s="37"/>
      <c r="I51" s="37"/>
      <c r="J51" s="37"/>
      <c r="K51" s="37"/>
      <c r="L51" s="37"/>
      <c r="M51" s="37"/>
      <c r="N51" s="38" t="s">
        <v>83</v>
      </c>
    </row>
    <row r="52" spans="1:14" s="8" customFormat="1" ht="19.5" hidden="1" customHeight="1" x14ac:dyDescent="0.2">
      <c r="A52" s="67"/>
      <c r="B52" s="84"/>
      <c r="C52" s="42" t="s">
        <v>67</v>
      </c>
      <c r="D52" s="43" t="s">
        <v>68</v>
      </c>
      <c r="E52" s="44"/>
      <c r="F52" s="44">
        <f>G52+L52</f>
        <v>2000</v>
      </c>
      <c r="G52" s="44">
        <f>SUM(H52:K52)</f>
        <v>2000</v>
      </c>
      <c r="H52" s="44">
        <v>2000</v>
      </c>
      <c r="I52" s="46">
        <v>0</v>
      </c>
      <c r="J52" s="46">
        <v>0</v>
      </c>
      <c r="K52" s="46">
        <v>0</v>
      </c>
      <c r="L52" s="46">
        <v>0</v>
      </c>
      <c r="M52" s="46"/>
      <c r="N52" s="47"/>
    </row>
    <row r="53" spans="1:14" s="39" customFormat="1" ht="30.75" hidden="1" customHeight="1" x14ac:dyDescent="0.2">
      <c r="A53" s="92"/>
      <c r="B53" s="93" t="s">
        <v>84</v>
      </c>
      <c r="C53" s="93"/>
      <c r="D53" s="94" t="s">
        <v>85</v>
      </c>
      <c r="E53" s="95">
        <f>E54</f>
        <v>200000</v>
      </c>
      <c r="F53" s="95">
        <f>G53+L53</f>
        <v>200000</v>
      </c>
      <c r="G53" s="95">
        <f>SUM(H53:K53)</f>
        <v>200000</v>
      </c>
      <c r="H53" s="95">
        <f t="shared" ref="H53:M53" si="12">SUM(H55:H66)</f>
        <v>90253</v>
      </c>
      <c r="I53" s="95">
        <f t="shared" si="12"/>
        <v>16547</v>
      </c>
      <c r="J53" s="95">
        <f t="shared" si="12"/>
        <v>500</v>
      </c>
      <c r="K53" s="95">
        <f t="shared" si="12"/>
        <v>92700</v>
      </c>
      <c r="L53" s="95">
        <f t="shared" si="12"/>
        <v>0</v>
      </c>
      <c r="M53" s="95">
        <f t="shared" si="12"/>
        <v>0</v>
      </c>
      <c r="N53" s="38"/>
    </row>
    <row r="54" spans="1:14" s="39" customFormat="1" ht="63" hidden="1" customHeight="1" x14ac:dyDescent="0.2">
      <c r="A54" s="92"/>
      <c r="B54" s="96"/>
      <c r="C54" s="34" t="s">
        <v>40</v>
      </c>
      <c r="D54" s="35" t="s">
        <v>41</v>
      </c>
      <c r="E54" s="36">
        <v>200000</v>
      </c>
      <c r="F54" s="37"/>
      <c r="G54" s="37"/>
      <c r="H54" s="37"/>
      <c r="I54" s="37"/>
      <c r="J54" s="37"/>
      <c r="K54" s="37"/>
      <c r="L54" s="37"/>
      <c r="M54" s="37"/>
      <c r="N54" s="38"/>
    </row>
    <row r="55" spans="1:14" s="8" customFormat="1" ht="19.5" hidden="1" customHeight="1" x14ac:dyDescent="0.2">
      <c r="A55" s="88"/>
      <c r="B55" s="66"/>
      <c r="C55" s="61" t="s">
        <v>86</v>
      </c>
      <c r="D55" s="62" t="s">
        <v>87</v>
      </c>
      <c r="E55" s="36"/>
      <c r="F55" s="37">
        <f>G55</f>
        <v>500</v>
      </c>
      <c r="G55" s="37">
        <f>SUM(H55:K55)</f>
        <v>500</v>
      </c>
      <c r="H55" s="37">
        <v>0</v>
      </c>
      <c r="I55" s="37">
        <v>0</v>
      </c>
      <c r="J55" s="37">
        <v>500</v>
      </c>
      <c r="K55" s="37">
        <v>0</v>
      </c>
      <c r="L55" s="37">
        <v>0</v>
      </c>
      <c r="M55" s="37"/>
      <c r="N55" s="54"/>
    </row>
    <row r="56" spans="1:14" s="8" customFormat="1" ht="19.5" hidden="1" customHeight="1" x14ac:dyDescent="0.2">
      <c r="A56" s="88"/>
      <c r="B56" s="97"/>
      <c r="C56" s="98" t="s">
        <v>75</v>
      </c>
      <c r="D56" s="62" t="s">
        <v>76</v>
      </c>
      <c r="E56" s="99"/>
      <c r="F56" s="91">
        <f>G56+L56</f>
        <v>84253</v>
      </c>
      <c r="G56" s="91">
        <f>SUM(H56:K56)</f>
        <v>84253</v>
      </c>
      <c r="H56" s="91">
        <v>84253</v>
      </c>
      <c r="I56" s="91">
        <v>0</v>
      </c>
      <c r="J56" s="91">
        <v>0</v>
      </c>
      <c r="K56" s="91">
        <v>0</v>
      </c>
      <c r="L56" s="91">
        <v>0</v>
      </c>
      <c r="M56" s="37"/>
      <c r="N56" s="47"/>
    </row>
    <row r="57" spans="1:14" s="8" customFormat="1" ht="19.5" hidden="1" customHeight="1" x14ac:dyDescent="0.2">
      <c r="A57" s="88"/>
      <c r="B57" s="97"/>
      <c r="C57" s="61" t="s">
        <v>77</v>
      </c>
      <c r="D57" s="62" t="s">
        <v>78</v>
      </c>
      <c r="E57" s="36"/>
      <c r="F57" s="37">
        <f t="shared" ref="F57:F65" si="13">G57+L57</f>
        <v>14483</v>
      </c>
      <c r="G57" s="37">
        <f t="shared" ref="G57:G65" si="14">SUM(H57:K57)</f>
        <v>14483</v>
      </c>
      <c r="H57" s="37">
        <v>0</v>
      </c>
      <c r="I57" s="37">
        <v>14483</v>
      </c>
      <c r="J57" s="37">
        <v>0</v>
      </c>
      <c r="K57" s="37">
        <v>0</v>
      </c>
      <c r="L57" s="37">
        <v>0</v>
      </c>
      <c r="M57" s="37"/>
      <c r="N57" s="47"/>
    </row>
    <row r="58" spans="1:14" s="8" customFormat="1" ht="19.5" hidden="1" customHeight="1" x14ac:dyDescent="0.2">
      <c r="A58" s="88"/>
      <c r="B58" s="97"/>
      <c r="C58" s="61" t="s">
        <v>79</v>
      </c>
      <c r="D58" s="62" t="s">
        <v>88</v>
      </c>
      <c r="E58" s="36"/>
      <c r="F58" s="37">
        <f t="shared" si="13"/>
        <v>2064</v>
      </c>
      <c r="G58" s="37">
        <f t="shared" si="14"/>
        <v>2064</v>
      </c>
      <c r="H58" s="37">
        <v>0</v>
      </c>
      <c r="I58" s="37">
        <v>2064</v>
      </c>
      <c r="J58" s="37">
        <v>0</v>
      </c>
      <c r="K58" s="37">
        <v>0</v>
      </c>
      <c r="L58" s="37">
        <v>0</v>
      </c>
      <c r="M58" s="37"/>
      <c r="N58" s="47"/>
    </row>
    <row r="59" spans="1:14" s="8" customFormat="1" ht="19.5" hidden="1" customHeight="1" x14ac:dyDescent="0.2">
      <c r="A59" s="88"/>
      <c r="B59" s="97"/>
      <c r="C59" s="61" t="s">
        <v>67</v>
      </c>
      <c r="D59" s="62" t="s">
        <v>68</v>
      </c>
      <c r="E59" s="36"/>
      <c r="F59" s="37">
        <f t="shared" si="13"/>
        <v>6000</v>
      </c>
      <c r="G59" s="37">
        <f t="shared" si="14"/>
        <v>6000</v>
      </c>
      <c r="H59" s="37">
        <v>6000</v>
      </c>
      <c r="I59" s="37">
        <v>0</v>
      </c>
      <c r="J59" s="37">
        <v>0</v>
      </c>
      <c r="K59" s="37">
        <v>0</v>
      </c>
      <c r="L59" s="37">
        <v>0</v>
      </c>
      <c r="M59" s="37"/>
      <c r="N59" s="47"/>
    </row>
    <row r="60" spans="1:14" s="8" customFormat="1" ht="19.5" hidden="1" customHeight="1" x14ac:dyDescent="0.2">
      <c r="A60" s="88"/>
      <c r="B60" s="88"/>
      <c r="C60" s="61" t="s">
        <v>58</v>
      </c>
      <c r="D60" s="62" t="s">
        <v>59</v>
      </c>
      <c r="E60" s="36"/>
      <c r="F60" s="37">
        <f t="shared" si="13"/>
        <v>500</v>
      </c>
      <c r="G60" s="37">
        <f t="shared" si="14"/>
        <v>500</v>
      </c>
      <c r="H60" s="37">
        <v>0</v>
      </c>
      <c r="I60" s="37">
        <v>0</v>
      </c>
      <c r="J60" s="37">
        <v>0</v>
      </c>
      <c r="K60" s="37">
        <v>500</v>
      </c>
      <c r="L60" s="37">
        <v>0</v>
      </c>
      <c r="M60" s="37"/>
      <c r="N60" s="47"/>
    </row>
    <row r="61" spans="1:14" s="8" customFormat="1" ht="19.5" hidden="1" customHeight="1" x14ac:dyDescent="0.2">
      <c r="A61" s="88"/>
      <c r="B61" s="88"/>
      <c r="C61" s="61" t="s">
        <v>89</v>
      </c>
      <c r="D61" s="62" t="s">
        <v>90</v>
      </c>
      <c r="E61" s="36"/>
      <c r="F61" s="37">
        <f t="shared" si="13"/>
        <v>2000</v>
      </c>
      <c r="G61" s="37">
        <f t="shared" si="14"/>
        <v>2000</v>
      </c>
      <c r="H61" s="37">
        <v>0</v>
      </c>
      <c r="I61" s="37">
        <v>0</v>
      </c>
      <c r="J61" s="37">
        <v>0</v>
      </c>
      <c r="K61" s="37">
        <v>2000</v>
      </c>
      <c r="L61" s="37">
        <v>0</v>
      </c>
      <c r="M61" s="37"/>
      <c r="N61" s="47"/>
    </row>
    <row r="62" spans="1:14" s="8" customFormat="1" ht="19.5" hidden="1" customHeight="1" x14ac:dyDescent="0.2">
      <c r="A62" s="88"/>
      <c r="B62" s="88"/>
      <c r="C62" s="61" t="s">
        <v>42</v>
      </c>
      <c r="D62" s="62" t="s">
        <v>43</v>
      </c>
      <c r="E62" s="36"/>
      <c r="F62" s="37">
        <f t="shared" si="13"/>
        <v>85900</v>
      </c>
      <c r="G62" s="37">
        <f t="shared" si="14"/>
        <v>85900</v>
      </c>
      <c r="H62" s="37">
        <v>0</v>
      </c>
      <c r="I62" s="37">
        <v>0</v>
      </c>
      <c r="J62" s="37">
        <v>0</v>
      </c>
      <c r="K62" s="37">
        <v>85900</v>
      </c>
      <c r="L62" s="37">
        <v>0</v>
      </c>
      <c r="M62" s="37"/>
      <c r="N62" s="47"/>
    </row>
    <row r="63" spans="1:14" s="39" customFormat="1" ht="31.5" hidden="1" customHeight="1" x14ac:dyDescent="0.2">
      <c r="A63" s="92"/>
      <c r="B63" s="100"/>
      <c r="C63" s="34" t="s">
        <v>91</v>
      </c>
      <c r="D63" s="35" t="s">
        <v>92</v>
      </c>
      <c r="E63" s="36"/>
      <c r="F63" s="36">
        <f t="shared" si="13"/>
        <v>300</v>
      </c>
      <c r="G63" s="37">
        <f>SUM(H63:K63)</f>
        <v>300</v>
      </c>
      <c r="H63" s="37">
        <v>0</v>
      </c>
      <c r="I63" s="37">
        <v>0</v>
      </c>
      <c r="J63" s="37">
        <v>0</v>
      </c>
      <c r="K63" s="36">
        <v>300</v>
      </c>
      <c r="L63" s="37">
        <v>0</v>
      </c>
      <c r="M63" s="37"/>
      <c r="N63" s="30"/>
    </row>
    <row r="64" spans="1:14" s="39" customFormat="1" ht="31.5" hidden="1" customHeight="1" x14ac:dyDescent="0.2">
      <c r="A64" s="92"/>
      <c r="B64" s="92"/>
      <c r="C64" s="34" t="s">
        <v>93</v>
      </c>
      <c r="D64" s="35" t="s">
        <v>94</v>
      </c>
      <c r="E64" s="36"/>
      <c r="F64" s="37">
        <f t="shared" si="13"/>
        <v>2000</v>
      </c>
      <c r="G64" s="37">
        <f t="shared" si="14"/>
        <v>2000</v>
      </c>
      <c r="H64" s="37">
        <v>0</v>
      </c>
      <c r="I64" s="37">
        <v>0</v>
      </c>
      <c r="J64" s="37">
        <v>0</v>
      </c>
      <c r="K64" s="37">
        <v>2000</v>
      </c>
      <c r="L64" s="37">
        <v>0</v>
      </c>
      <c r="M64" s="37"/>
      <c r="N64" s="38"/>
    </row>
    <row r="65" spans="1:14" s="8" customFormat="1" ht="19.5" hidden="1" customHeight="1" x14ac:dyDescent="0.2">
      <c r="A65" s="88"/>
      <c r="B65" s="88"/>
      <c r="C65" s="61" t="s">
        <v>95</v>
      </c>
      <c r="D65" s="62" t="s">
        <v>96</v>
      </c>
      <c r="E65" s="36"/>
      <c r="F65" s="37">
        <f t="shared" si="13"/>
        <v>1000</v>
      </c>
      <c r="G65" s="37">
        <f t="shared" si="14"/>
        <v>1000</v>
      </c>
      <c r="H65" s="36">
        <v>0</v>
      </c>
      <c r="I65" s="36">
        <v>0</v>
      </c>
      <c r="J65" s="37">
        <v>0</v>
      </c>
      <c r="K65" s="37">
        <v>1000</v>
      </c>
      <c r="L65" s="37">
        <v>0</v>
      </c>
      <c r="M65" s="37"/>
      <c r="N65" s="47"/>
    </row>
    <row r="66" spans="1:14" s="8" customFormat="1" ht="33" hidden="1" customHeight="1" x14ac:dyDescent="0.2">
      <c r="A66" s="88"/>
      <c r="B66" s="88"/>
      <c r="C66" s="34" t="s">
        <v>97</v>
      </c>
      <c r="D66" s="35" t="s">
        <v>98</v>
      </c>
      <c r="E66" s="36"/>
      <c r="F66" s="37">
        <f>G66+L66</f>
        <v>1000</v>
      </c>
      <c r="G66" s="37">
        <f>SUM(H66:K66)</f>
        <v>1000</v>
      </c>
      <c r="H66" s="36">
        <v>0</v>
      </c>
      <c r="I66" s="36">
        <v>0</v>
      </c>
      <c r="J66" s="37">
        <v>0</v>
      </c>
      <c r="K66" s="37">
        <v>1000</v>
      </c>
      <c r="L66" s="37">
        <v>0</v>
      </c>
      <c r="M66" s="37"/>
      <c r="N66" s="47"/>
    </row>
    <row r="67" spans="1:14" s="1" customFormat="1" ht="17.25" hidden="1" customHeight="1" x14ac:dyDescent="0.25">
      <c r="A67" s="20" t="s">
        <v>99</v>
      </c>
      <c r="B67" s="21"/>
      <c r="C67" s="20"/>
      <c r="D67" s="22" t="s">
        <v>100</v>
      </c>
      <c r="E67" s="23">
        <f>E68+E71</f>
        <v>48000</v>
      </c>
      <c r="F67" s="23">
        <f>F68+F71</f>
        <v>48000</v>
      </c>
      <c r="G67" s="23">
        <f t="shared" ref="G67:M67" si="15">G68+G71</f>
        <v>48000</v>
      </c>
      <c r="H67" s="23">
        <f t="shared" si="15"/>
        <v>10000</v>
      </c>
      <c r="I67" s="23">
        <f t="shared" si="15"/>
        <v>0</v>
      </c>
      <c r="J67" s="23">
        <f t="shared" si="15"/>
        <v>0</v>
      </c>
      <c r="K67" s="23">
        <f t="shared" si="15"/>
        <v>38000</v>
      </c>
      <c r="L67" s="23">
        <f t="shared" si="15"/>
        <v>0</v>
      </c>
      <c r="M67" s="23">
        <f t="shared" si="15"/>
        <v>0</v>
      </c>
      <c r="N67" s="24" t="b">
        <f>F67=E67</f>
        <v>1</v>
      </c>
    </row>
    <row r="68" spans="1:14" s="31" customFormat="1" ht="46.5" hidden="1" customHeight="1" x14ac:dyDescent="0.2">
      <c r="A68" s="25"/>
      <c r="B68" s="26" t="s">
        <v>101</v>
      </c>
      <c r="C68" s="27"/>
      <c r="D68" s="28" t="s">
        <v>102</v>
      </c>
      <c r="E68" s="29">
        <f>E69</f>
        <v>38000</v>
      </c>
      <c r="F68" s="29">
        <f>G68+L68</f>
        <v>38000</v>
      </c>
      <c r="G68" s="29">
        <f>SUM(H68:K68)</f>
        <v>38000</v>
      </c>
      <c r="H68" s="29">
        <f t="shared" ref="H68:M68" si="16">H70</f>
        <v>0</v>
      </c>
      <c r="I68" s="29">
        <f t="shared" si="16"/>
        <v>0</v>
      </c>
      <c r="J68" s="29">
        <f t="shared" si="16"/>
        <v>0</v>
      </c>
      <c r="K68" s="29">
        <f t="shared" si="16"/>
        <v>38000</v>
      </c>
      <c r="L68" s="29">
        <f t="shared" si="16"/>
        <v>0</v>
      </c>
      <c r="M68" s="29">
        <f t="shared" si="16"/>
        <v>0</v>
      </c>
      <c r="N68" s="30" t="b">
        <f>F68=E68</f>
        <v>1</v>
      </c>
    </row>
    <row r="69" spans="1:14" s="39" customFormat="1" ht="63" hidden="1" customHeight="1" x14ac:dyDescent="0.2">
      <c r="A69" s="32"/>
      <c r="B69" s="33"/>
      <c r="C69" s="34" t="s">
        <v>40</v>
      </c>
      <c r="D69" s="35" t="s">
        <v>41</v>
      </c>
      <c r="E69" s="36">
        <v>38000</v>
      </c>
      <c r="F69" s="37"/>
      <c r="G69" s="37"/>
      <c r="H69" s="37"/>
      <c r="I69" s="37"/>
      <c r="J69" s="37"/>
      <c r="K69" s="37"/>
      <c r="L69" s="37"/>
      <c r="M69" s="37"/>
      <c r="N69" s="38"/>
    </row>
    <row r="70" spans="1:14" s="8" customFormat="1" ht="19.5" hidden="1" customHeight="1" x14ac:dyDescent="0.2">
      <c r="A70" s="40"/>
      <c r="B70" s="41"/>
      <c r="C70" s="42" t="s">
        <v>103</v>
      </c>
      <c r="D70" s="43" t="s">
        <v>104</v>
      </c>
      <c r="E70" s="44"/>
      <c r="F70" s="44">
        <f>G70+L70</f>
        <v>38000</v>
      </c>
      <c r="G70" s="46">
        <f>SUM(H70:K70)</f>
        <v>38000</v>
      </c>
      <c r="H70" s="46">
        <v>0</v>
      </c>
      <c r="I70" s="46">
        <v>0</v>
      </c>
      <c r="J70" s="46">
        <v>0</v>
      </c>
      <c r="K70" s="46">
        <v>38000</v>
      </c>
      <c r="L70" s="46">
        <v>0</v>
      </c>
      <c r="M70" s="46">
        <v>0</v>
      </c>
      <c r="N70" s="47"/>
    </row>
    <row r="71" spans="1:14" s="55" customFormat="1" ht="19.5" hidden="1" customHeight="1" x14ac:dyDescent="0.25">
      <c r="A71" s="101"/>
      <c r="B71" s="52" t="s">
        <v>105</v>
      </c>
      <c r="C71" s="52"/>
      <c r="D71" s="53" t="s">
        <v>55</v>
      </c>
      <c r="E71" s="29">
        <f>E72</f>
        <v>10000</v>
      </c>
      <c r="F71" s="29">
        <f>G71+L71</f>
        <v>10000</v>
      </c>
      <c r="G71" s="29">
        <f>SUM(H71:K71)</f>
        <v>10000</v>
      </c>
      <c r="H71" s="29">
        <f t="shared" ref="H71:M71" si="17">H73</f>
        <v>10000</v>
      </c>
      <c r="I71" s="29">
        <f t="shared" si="17"/>
        <v>0</v>
      </c>
      <c r="J71" s="29">
        <f t="shared" si="17"/>
        <v>0</v>
      </c>
      <c r="K71" s="29">
        <f t="shared" si="17"/>
        <v>0</v>
      </c>
      <c r="L71" s="29">
        <f t="shared" si="17"/>
        <v>0</v>
      </c>
      <c r="M71" s="29">
        <f t="shared" si="17"/>
        <v>0</v>
      </c>
      <c r="N71" s="54" t="b">
        <f>F71=E71</f>
        <v>1</v>
      </c>
    </row>
    <row r="72" spans="1:14" s="39" customFormat="1" ht="63" hidden="1" customHeight="1" x14ac:dyDescent="0.2">
      <c r="A72" s="32"/>
      <c r="B72" s="33"/>
      <c r="C72" s="34" t="s">
        <v>40</v>
      </c>
      <c r="D72" s="35" t="s">
        <v>41</v>
      </c>
      <c r="E72" s="36">
        <v>10000</v>
      </c>
      <c r="F72" s="37"/>
      <c r="G72" s="37"/>
      <c r="H72" s="37"/>
      <c r="I72" s="37"/>
      <c r="J72" s="37"/>
      <c r="K72" s="37"/>
      <c r="L72" s="37"/>
      <c r="M72" s="37"/>
      <c r="N72" s="38"/>
    </row>
    <row r="73" spans="1:14" s="8" customFormat="1" ht="19.5" hidden="1" customHeight="1" x14ac:dyDescent="0.2">
      <c r="A73" s="40"/>
      <c r="B73" s="41"/>
      <c r="C73" s="42" t="s">
        <v>67</v>
      </c>
      <c r="D73" s="43" t="s">
        <v>68</v>
      </c>
      <c r="E73" s="44"/>
      <c r="F73" s="44">
        <f>G73+L73</f>
        <v>10000</v>
      </c>
      <c r="G73" s="46">
        <f>SUM(H73:K73)</f>
        <v>10000</v>
      </c>
      <c r="H73" s="46">
        <v>10000</v>
      </c>
      <c r="I73" s="46">
        <v>0</v>
      </c>
      <c r="J73" s="46">
        <v>0</v>
      </c>
      <c r="K73" s="46">
        <v>0</v>
      </c>
      <c r="L73" s="46">
        <v>0</v>
      </c>
      <c r="M73" s="46"/>
      <c r="N73" s="47"/>
    </row>
    <row r="74" spans="1:14" s="1" customFormat="1" ht="17.100000000000001" customHeight="1" x14ac:dyDescent="0.25">
      <c r="A74" s="102"/>
      <c r="B74" s="103"/>
      <c r="C74" s="20"/>
      <c r="D74" s="22"/>
      <c r="E74" s="87">
        <f>E75</f>
        <v>0</v>
      </c>
      <c r="F74" s="87">
        <f>G74+L74</f>
        <v>0</v>
      </c>
      <c r="G74" s="87">
        <f>SUM(H74:K74)</f>
        <v>0</v>
      </c>
      <c r="H74" s="87">
        <f t="shared" ref="H74:M74" si="18">H75</f>
        <v>0</v>
      </c>
      <c r="I74" s="87">
        <f t="shared" si="18"/>
        <v>0</v>
      </c>
      <c r="J74" s="87">
        <f t="shared" si="18"/>
        <v>0</v>
      </c>
      <c r="K74" s="87">
        <f t="shared" si="18"/>
        <v>0</v>
      </c>
      <c r="L74" s="87">
        <f t="shared" si="18"/>
        <v>0</v>
      </c>
      <c r="M74" s="87">
        <f t="shared" si="18"/>
        <v>0</v>
      </c>
      <c r="N74" s="24" t="b">
        <f>F74=E74</f>
        <v>1</v>
      </c>
    </row>
    <row r="75" spans="1:14" s="1" customFormat="1" ht="19.5" customHeight="1" x14ac:dyDescent="0.25">
      <c r="A75" s="88"/>
      <c r="B75" s="104"/>
      <c r="C75" s="104"/>
      <c r="D75" s="105"/>
      <c r="E75" s="95">
        <f>E76</f>
        <v>0</v>
      </c>
      <c r="F75" s="95">
        <f>G75+L75</f>
        <v>0</v>
      </c>
      <c r="G75" s="95">
        <f>SUM(H75:K75)</f>
        <v>0</v>
      </c>
      <c r="H75" s="95">
        <f>SUM(H76:H85)</f>
        <v>0</v>
      </c>
      <c r="I75" s="95">
        <f>SUM(I76:I85)</f>
        <v>0</v>
      </c>
      <c r="J75" s="95">
        <f>SUM(J76:J85)</f>
        <v>0</v>
      </c>
      <c r="K75" s="95">
        <f>SUM(K76:K85)</f>
        <v>0</v>
      </c>
      <c r="L75" s="95">
        <f>SUM(L76:L85)</f>
        <v>0</v>
      </c>
      <c r="M75" s="95">
        <f>SUM(M76:M85)</f>
        <v>0</v>
      </c>
      <c r="N75" s="54"/>
    </row>
    <row r="76" spans="1:14" s="39" customFormat="1" ht="63" customHeight="1" x14ac:dyDescent="0.2">
      <c r="A76" s="92"/>
      <c r="B76" s="33"/>
      <c r="C76" s="34"/>
      <c r="D76" s="35"/>
      <c r="E76" s="36"/>
      <c r="F76" s="37"/>
      <c r="G76" s="37"/>
      <c r="H76" s="37"/>
      <c r="I76" s="37"/>
      <c r="J76" s="37"/>
      <c r="K76" s="37"/>
      <c r="L76" s="37"/>
      <c r="M76" s="37"/>
      <c r="N76" s="30"/>
    </row>
    <row r="77" spans="1:14" s="8" customFormat="1" ht="19.5" customHeight="1" x14ac:dyDescent="0.2">
      <c r="A77" s="88"/>
      <c r="B77" s="41"/>
      <c r="C77" s="61"/>
      <c r="D77" s="62"/>
      <c r="E77" s="36"/>
      <c r="F77" s="37">
        <f>G77</f>
        <v>0</v>
      </c>
      <c r="G77" s="37">
        <f>SUM(H77:K77)</f>
        <v>0</v>
      </c>
      <c r="H77" s="37"/>
      <c r="I77" s="37"/>
      <c r="J77" s="37"/>
      <c r="K77" s="37"/>
      <c r="L77" s="37"/>
      <c r="M77" s="37"/>
      <c r="N77" s="54"/>
    </row>
    <row r="78" spans="1:14" s="8" customFormat="1" ht="19.5" customHeight="1" x14ac:dyDescent="0.2">
      <c r="A78" s="88"/>
      <c r="B78" s="41"/>
      <c r="C78" s="61"/>
      <c r="D78" s="62"/>
      <c r="E78" s="36"/>
      <c r="F78" s="36">
        <f>G78+L78</f>
        <v>0</v>
      </c>
      <c r="G78" s="37">
        <f>SUM(H78:K78)</f>
        <v>0</v>
      </c>
      <c r="H78" s="36"/>
      <c r="I78" s="37"/>
      <c r="J78" s="37"/>
      <c r="K78" s="36"/>
      <c r="L78" s="37"/>
      <c r="M78" s="37"/>
      <c r="N78" s="54"/>
    </row>
    <row r="79" spans="1:14" s="8" customFormat="1" ht="19.5" customHeight="1" x14ac:dyDescent="0.2">
      <c r="A79" s="88"/>
      <c r="B79" s="41"/>
      <c r="C79" s="61"/>
      <c r="D79" s="62"/>
      <c r="E79" s="36"/>
      <c r="F79" s="36">
        <f>G79+L79</f>
        <v>0</v>
      </c>
      <c r="G79" s="37">
        <f>SUM(H79:K79)</f>
        <v>0</v>
      </c>
      <c r="H79" s="36"/>
      <c r="I79" s="37"/>
      <c r="J79" s="37"/>
      <c r="K79" s="36"/>
      <c r="L79" s="37"/>
      <c r="M79" s="37"/>
      <c r="N79" s="54"/>
    </row>
    <row r="80" spans="1:14" s="8" customFormat="1" ht="19.5" customHeight="1" x14ac:dyDescent="0.2">
      <c r="A80" s="88"/>
      <c r="B80" s="41"/>
      <c r="C80" s="61"/>
      <c r="D80" s="62"/>
      <c r="E80" s="36"/>
      <c r="F80" s="36">
        <f t="shared" ref="F80:F84" si="19">G80+L80</f>
        <v>0</v>
      </c>
      <c r="G80" s="37">
        <f t="shared" ref="G80:G84" si="20">SUM(H80:K80)</f>
        <v>0</v>
      </c>
      <c r="H80" s="36"/>
      <c r="I80" s="36"/>
      <c r="J80" s="37"/>
      <c r="K80" s="36"/>
      <c r="L80" s="37"/>
      <c r="M80" s="37"/>
      <c r="N80" s="54"/>
    </row>
    <row r="81" spans="1:14" s="8" customFormat="1" ht="19.5" customHeight="1" x14ac:dyDescent="0.2">
      <c r="A81" s="88"/>
      <c r="B81" s="41"/>
      <c r="C81" s="61"/>
      <c r="D81" s="62"/>
      <c r="E81" s="36"/>
      <c r="F81" s="36">
        <f t="shared" si="19"/>
        <v>0</v>
      </c>
      <c r="G81" s="37">
        <f t="shared" si="20"/>
        <v>0</v>
      </c>
      <c r="H81" s="36"/>
      <c r="I81" s="36"/>
      <c r="J81" s="37"/>
      <c r="K81" s="36"/>
      <c r="L81" s="37"/>
      <c r="M81" s="37"/>
      <c r="N81" s="54"/>
    </row>
    <row r="82" spans="1:14" s="8" customFormat="1" ht="19.5" customHeight="1" x14ac:dyDescent="0.2">
      <c r="A82" s="88"/>
      <c r="B82" s="97"/>
      <c r="C82" s="61"/>
      <c r="D82" s="62"/>
      <c r="E82" s="36"/>
      <c r="F82" s="36">
        <f t="shared" si="19"/>
        <v>0</v>
      </c>
      <c r="G82" s="37">
        <f>SUM(H82:K82)</f>
        <v>0</v>
      </c>
      <c r="H82" s="37"/>
      <c r="I82" s="37"/>
      <c r="J82" s="37"/>
      <c r="K82" s="36"/>
      <c r="L82" s="37"/>
      <c r="M82" s="37"/>
      <c r="N82" s="54"/>
    </row>
    <row r="83" spans="1:14" s="39" customFormat="1" ht="31.5" customHeight="1" x14ac:dyDescent="0.2">
      <c r="A83" s="92"/>
      <c r="B83" s="100"/>
      <c r="C83" s="34"/>
      <c r="D83" s="35"/>
      <c r="E83" s="36"/>
      <c r="F83" s="36">
        <f t="shared" si="19"/>
        <v>0</v>
      </c>
      <c r="G83" s="37">
        <f t="shared" si="20"/>
        <v>0</v>
      </c>
      <c r="H83" s="37"/>
      <c r="I83" s="37"/>
      <c r="J83" s="37"/>
      <c r="K83" s="36"/>
      <c r="L83" s="37"/>
      <c r="M83" s="37"/>
      <c r="N83" s="30"/>
    </row>
    <row r="84" spans="1:14" s="8" customFormat="1" ht="19.5" customHeight="1" x14ac:dyDescent="0.2">
      <c r="A84" s="88"/>
      <c r="B84" s="97"/>
      <c r="C84" s="61"/>
      <c r="D84" s="62"/>
      <c r="E84" s="36"/>
      <c r="F84" s="36">
        <f t="shared" si="19"/>
        <v>0</v>
      </c>
      <c r="G84" s="37">
        <f t="shared" si="20"/>
        <v>0</v>
      </c>
      <c r="H84" s="37"/>
      <c r="I84" s="37"/>
      <c r="J84" s="37"/>
      <c r="K84" s="36"/>
      <c r="L84" s="37"/>
      <c r="M84" s="37"/>
      <c r="N84" s="54"/>
    </row>
    <row r="85" spans="1:14" s="8" customFormat="1" ht="31.5" customHeight="1" x14ac:dyDescent="0.2">
      <c r="A85" s="106"/>
      <c r="B85" s="42"/>
      <c r="C85" s="61"/>
      <c r="D85" s="35"/>
      <c r="E85" s="36"/>
      <c r="F85" s="36">
        <f>G85+L85</f>
        <v>0</v>
      </c>
      <c r="G85" s="37">
        <f>SUM(H85:K85)</f>
        <v>0</v>
      </c>
      <c r="H85" s="37"/>
      <c r="I85" s="37"/>
      <c r="J85" s="37"/>
      <c r="K85" s="36"/>
      <c r="L85" s="37"/>
      <c r="M85" s="37"/>
      <c r="N85" s="54"/>
    </row>
    <row r="86" spans="1:14" s="39" customFormat="1" ht="33" hidden="1" customHeight="1" x14ac:dyDescent="0.2">
      <c r="A86" s="107" t="s">
        <v>106</v>
      </c>
      <c r="B86" s="107"/>
      <c r="C86" s="108"/>
      <c r="D86" s="109" t="s">
        <v>107</v>
      </c>
      <c r="E86" s="87">
        <f>E87+E90</f>
        <v>160000</v>
      </c>
      <c r="F86" s="87">
        <f>SUM(G86+L86)</f>
        <v>160000</v>
      </c>
      <c r="G86" s="110">
        <f>SUM(H86:K86)</f>
        <v>160000</v>
      </c>
      <c r="H86" s="110">
        <f>SUM(H90:H92)</f>
        <v>0</v>
      </c>
      <c r="I86" s="110">
        <f>SUM(I90:I92)</f>
        <v>0</v>
      </c>
      <c r="J86" s="110">
        <f>SUM(J90:J92)</f>
        <v>0</v>
      </c>
      <c r="K86" s="110">
        <f>K87+K90</f>
        <v>160000</v>
      </c>
      <c r="L86" s="110">
        <f>SUM(L90:L92)</f>
        <v>0</v>
      </c>
      <c r="M86" s="110">
        <f>SUM(M90:M92)</f>
        <v>0</v>
      </c>
      <c r="N86" s="30" t="b">
        <f>F86=E86</f>
        <v>1</v>
      </c>
    </row>
    <row r="87" spans="1:14" s="39" customFormat="1" ht="30.75" hidden="1" customHeight="1" x14ac:dyDescent="0.2">
      <c r="A87" s="80"/>
      <c r="B87" s="27" t="s">
        <v>108</v>
      </c>
      <c r="C87" s="93"/>
      <c r="D87" s="94" t="s">
        <v>109</v>
      </c>
      <c r="E87" s="95">
        <f>E88</f>
        <v>80000</v>
      </c>
      <c r="F87" s="95">
        <f t="shared" ref="F87:M87" si="21">SUM(F89:F89)</f>
        <v>80000</v>
      </c>
      <c r="G87" s="95">
        <f t="shared" si="21"/>
        <v>80000</v>
      </c>
      <c r="H87" s="95">
        <f t="shared" si="21"/>
        <v>0</v>
      </c>
      <c r="I87" s="95">
        <f t="shared" si="21"/>
        <v>0</v>
      </c>
      <c r="J87" s="95">
        <f t="shared" si="21"/>
        <v>0</v>
      </c>
      <c r="K87" s="95">
        <f t="shared" si="21"/>
        <v>80000</v>
      </c>
      <c r="L87" s="95">
        <f t="shared" si="21"/>
        <v>0</v>
      </c>
      <c r="M87" s="95">
        <f t="shared" si="21"/>
        <v>0</v>
      </c>
      <c r="N87" s="111"/>
    </row>
    <row r="88" spans="1:14" s="39" customFormat="1" ht="63.75" hidden="1" customHeight="1" x14ac:dyDescent="0.2">
      <c r="A88" s="92"/>
      <c r="B88" s="100"/>
      <c r="C88" s="34" t="s">
        <v>40</v>
      </c>
      <c r="D88" s="35" t="s">
        <v>41</v>
      </c>
      <c r="E88" s="36">
        <v>80000</v>
      </c>
      <c r="F88" s="36"/>
      <c r="G88" s="37"/>
      <c r="H88" s="37"/>
      <c r="I88" s="37"/>
      <c r="J88" s="37"/>
      <c r="K88" s="36"/>
      <c r="L88" s="37"/>
      <c r="M88" s="37"/>
      <c r="N88" s="38"/>
    </row>
    <row r="89" spans="1:14" s="8" customFormat="1" ht="19.5" hidden="1" customHeight="1" x14ac:dyDescent="0.2">
      <c r="A89" s="88"/>
      <c r="B89" s="97"/>
      <c r="C89" s="61" t="s">
        <v>42</v>
      </c>
      <c r="D89" s="62" t="s">
        <v>43</v>
      </c>
      <c r="E89" s="36"/>
      <c r="F89" s="36">
        <f>G89+L89</f>
        <v>80000</v>
      </c>
      <c r="G89" s="37">
        <f>SUM(H89:K89)</f>
        <v>80000</v>
      </c>
      <c r="H89" s="37"/>
      <c r="I89" s="37"/>
      <c r="J89" s="37"/>
      <c r="K89" s="36">
        <v>80000</v>
      </c>
      <c r="L89" s="37"/>
      <c r="M89" s="37"/>
      <c r="N89" s="47"/>
    </row>
    <row r="90" spans="1:14" s="1" customFormat="1" ht="19.5" hidden="1" customHeight="1" x14ac:dyDescent="0.25">
      <c r="A90" s="88"/>
      <c r="B90" s="52" t="s">
        <v>110</v>
      </c>
      <c r="C90" s="52"/>
      <c r="D90" s="53" t="s">
        <v>111</v>
      </c>
      <c r="E90" s="29">
        <f>E91</f>
        <v>80000</v>
      </c>
      <c r="F90" s="29">
        <f>G90+L90</f>
        <v>80000</v>
      </c>
      <c r="G90" s="112">
        <f>SUM(H90:K90)</f>
        <v>80000</v>
      </c>
      <c r="H90" s="112">
        <f>SUM(H92)</f>
        <v>0</v>
      </c>
      <c r="I90" s="112">
        <f>SUM(I92)</f>
        <v>0</v>
      </c>
      <c r="J90" s="112">
        <f>SUM(J92)</f>
        <v>0</v>
      </c>
      <c r="K90" s="112">
        <f>SUM(K92)</f>
        <v>80000</v>
      </c>
      <c r="L90" s="112">
        <f>M90</f>
        <v>0</v>
      </c>
      <c r="M90" s="112">
        <f>M92</f>
        <v>0</v>
      </c>
      <c r="N90" s="47"/>
    </row>
    <row r="91" spans="1:14" s="39" customFormat="1" ht="65.25" hidden="1" customHeight="1" x14ac:dyDescent="0.2">
      <c r="A91" s="92"/>
      <c r="B91" s="100"/>
      <c r="C91" s="34" t="s">
        <v>40</v>
      </c>
      <c r="D91" s="35" t="s">
        <v>41</v>
      </c>
      <c r="E91" s="36">
        <v>80000</v>
      </c>
      <c r="F91" s="36"/>
      <c r="G91" s="37"/>
      <c r="H91" s="37"/>
      <c r="I91" s="37"/>
      <c r="J91" s="37"/>
      <c r="K91" s="36"/>
      <c r="L91" s="37"/>
      <c r="M91" s="37"/>
      <c r="N91" s="38"/>
    </row>
    <row r="92" spans="1:14" s="8" customFormat="1" ht="19.5" hidden="1" customHeight="1" x14ac:dyDescent="0.2">
      <c r="A92" s="88"/>
      <c r="B92" s="97"/>
      <c r="C92" s="61" t="s">
        <v>42</v>
      </c>
      <c r="D92" s="62" t="s">
        <v>43</v>
      </c>
      <c r="E92" s="36"/>
      <c r="F92" s="36">
        <f>G92+L92</f>
        <v>80000</v>
      </c>
      <c r="G92" s="37">
        <f>SUM(H92:K92)</f>
        <v>80000</v>
      </c>
      <c r="H92" s="37">
        <v>0</v>
      </c>
      <c r="I92" s="37">
        <v>0</v>
      </c>
      <c r="J92" s="37">
        <v>0</v>
      </c>
      <c r="K92" s="36">
        <v>80000</v>
      </c>
      <c r="L92" s="37">
        <v>0</v>
      </c>
      <c r="M92" s="37"/>
      <c r="N92" s="47"/>
    </row>
    <row r="93" spans="1:14" s="115" customFormat="1" ht="31.5" hidden="1" customHeight="1" x14ac:dyDescent="0.2">
      <c r="A93" s="133" t="s">
        <v>112</v>
      </c>
      <c r="B93" s="134"/>
      <c r="C93" s="135"/>
      <c r="D93" s="136"/>
      <c r="E93" s="113">
        <f>E18+E22+E36+E43+E67+E74+E86+E33</f>
        <v>43380000</v>
      </c>
      <c r="F93" s="113">
        <f>F18+F22+F36+F43+F67+F74+F86+F33</f>
        <v>43380000</v>
      </c>
      <c r="G93" s="113">
        <f>G18+G22+G36+G43+G67+G74+G86+G33</f>
        <v>43380000</v>
      </c>
      <c r="H93" s="113">
        <f>H18+H22+H36+H43+H67+H74+H86+H33</f>
        <v>581767</v>
      </c>
      <c r="I93" s="113">
        <f>I18+I22+I36+I43+I67+I74+I86+I33</f>
        <v>110033</v>
      </c>
      <c r="J93" s="113">
        <f>J18+J22+J36+J43+J67+J74+J86+J33</f>
        <v>500</v>
      </c>
      <c r="K93" s="113">
        <f>K18+K22+K36+K43+K67+K74+K86+K33</f>
        <v>42687700</v>
      </c>
      <c r="L93" s="113">
        <f>L18+L22+L36+L43+L67+L74+L86+L33</f>
        <v>0</v>
      </c>
      <c r="M93" s="113">
        <f>M18+M22+M36+M43+M67+M74+M86+M33</f>
        <v>56000</v>
      </c>
      <c r="N93" s="114" t="b">
        <f>E93=F93</f>
        <v>1</v>
      </c>
    </row>
    <row r="94" spans="1:14" s="116" customFormat="1" ht="16.5" hidden="1" customHeight="1" x14ac:dyDescent="0.25">
      <c r="B94" s="117"/>
      <c r="E94" s="118" t="b">
        <f>E93=F93</f>
        <v>1</v>
      </c>
      <c r="F94" s="119" t="b">
        <f>F93=G93+L93</f>
        <v>1</v>
      </c>
      <c r="G94" s="119" t="b">
        <f>G93=SUM(H93:K93)</f>
        <v>1</v>
      </c>
      <c r="H94" s="119"/>
      <c r="I94" s="119"/>
      <c r="J94" s="119"/>
      <c r="K94" s="119"/>
      <c r="L94" s="119"/>
      <c r="M94" s="120"/>
      <c r="N94" s="121">
        <f>E93-F93</f>
        <v>0</v>
      </c>
    </row>
    <row r="95" spans="1:14" hidden="1" x14ac:dyDescent="0.25">
      <c r="N95" s="122"/>
    </row>
    <row r="96" spans="1:14" hidden="1" x14ac:dyDescent="0.25">
      <c r="E96" s="123"/>
    </row>
  </sheetData>
  <mergeCells count="16">
    <mergeCell ref="A93:D93"/>
    <mergeCell ref="A11:M11"/>
    <mergeCell ref="A12:G12"/>
    <mergeCell ref="A13:C13"/>
    <mergeCell ref="F13:G13"/>
    <mergeCell ref="A14:A16"/>
    <mergeCell ref="B14:B16"/>
    <mergeCell ref="C14:C16"/>
    <mergeCell ref="D14:D16"/>
    <mergeCell ref="E14:E16"/>
    <mergeCell ref="F14:F16"/>
    <mergeCell ref="G14:L14"/>
    <mergeCell ref="M14:M16"/>
    <mergeCell ref="G15:G16"/>
    <mergeCell ref="H15:K15"/>
    <mergeCell ref="L15:L16"/>
  </mergeCells>
  <printOptions horizontalCentered="1"/>
  <pageMargins left="0.70866141732283472" right="0.70866141732283472" top="0.98425196850393704" bottom="0.70866141732283472" header="0.51181102362204722" footer="0.51181102362204722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zlecone</vt:lpstr>
      <vt:lpstr>zlecone!Obszar_wydruku</vt:lpstr>
      <vt:lpstr>zlecone!Tytuły_wydruku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Kaczmarczyk (Golon)</dc:creator>
  <cp:lastModifiedBy>Ewa Melzacka</cp:lastModifiedBy>
  <dcterms:created xsi:type="dcterms:W3CDTF">2019-11-19T11:00:40Z</dcterms:created>
  <dcterms:modified xsi:type="dcterms:W3CDTF">2021-07-30T09:37:52Z</dcterms:modified>
</cp:coreProperties>
</file>